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EAST EUROPE\19\"/>
    </mc:Choice>
  </mc:AlternateContent>
  <xr:revisionPtr revIDLastSave="0" documentId="13_ncr:1_{7209A545-6EA7-4E76-87C3-0C6D3CA403C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GEING" sheetId="2" r:id="rId1"/>
    <sheet name="Sheet1" sheetId="1" r:id="rId2"/>
  </sheets>
  <definedNames>
    <definedName name="_xlnm._FilterDatabase" localSheetId="1" hidden="1">Sheet1!$A$1:$R$1</definedName>
  </definedNames>
  <calcPr calcId="191029"/>
  <pivotCaches>
    <pivotCache cacheId="18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2" i="1"/>
</calcChain>
</file>

<file path=xl/sharedStrings.xml><?xml version="1.0" encoding="utf-8"?>
<sst xmlns="http://schemas.openxmlformats.org/spreadsheetml/2006/main" count="14062" uniqueCount="2584">
  <si>
    <t>RO10</t>
  </si>
  <si>
    <t>2023</t>
  </si>
  <si>
    <t>VB</t>
  </si>
  <si>
    <t>11</t>
  </si>
  <si>
    <t>100001</t>
  </si>
  <si>
    <t>BMW UK HOLDING LTD</t>
  </si>
  <si>
    <t>0040000340</t>
  </si>
  <si>
    <t>3900341</t>
  </si>
  <si>
    <t>RON</t>
  </si>
  <si>
    <t>EUR</t>
  </si>
  <si>
    <t/>
  </si>
  <si>
    <t>V1</t>
  </si>
  <si>
    <t>100016</t>
  </si>
  <si>
    <t>AUTOMOBILE-DACIA SA</t>
  </si>
  <si>
    <t>0090002941</t>
  </si>
  <si>
    <t>3100455</t>
  </si>
  <si>
    <t>0090002942</t>
  </si>
  <si>
    <t>3100456</t>
  </si>
  <si>
    <t>0090003054</t>
  </si>
  <si>
    <t>3100502</t>
  </si>
  <si>
    <t>0090003055</t>
  </si>
  <si>
    <t>3100503</t>
  </si>
  <si>
    <t>0090003056</t>
  </si>
  <si>
    <t>3100504</t>
  </si>
  <si>
    <t>0090003483</t>
  </si>
  <si>
    <t>3100549</t>
  </si>
  <si>
    <t>0090003488</t>
  </si>
  <si>
    <t>3100554</t>
  </si>
  <si>
    <t>0090003484</t>
  </si>
  <si>
    <t>3100550</t>
  </si>
  <si>
    <t>0090002826</t>
  </si>
  <si>
    <t>3100421</t>
  </si>
  <si>
    <t>12</t>
  </si>
  <si>
    <t>0090004548</t>
  </si>
  <si>
    <t>3100702</t>
  </si>
  <si>
    <t>0090004549</t>
  </si>
  <si>
    <t>3100703</t>
  </si>
  <si>
    <t>0090004104</t>
  </si>
  <si>
    <t>3100649</t>
  </si>
  <si>
    <t>0090004105</t>
  </si>
  <si>
    <t>3100650</t>
  </si>
  <si>
    <t>0090004932</t>
  </si>
  <si>
    <t>3100749</t>
  </si>
  <si>
    <t>0090004933</t>
  </si>
  <si>
    <t>3100750</t>
  </si>
  <si>
    <t>0090004937</t>
  </si>
  <si>
    <t>3100753</t>
  </si>
  <si>
    <t>100018</t>
  </si>
  <si>
    <t>ELDRA KUNSTSTOFFTECHNIK G</t>
  </si>
  <si>
    <t>0090003477</t>
  </si>
  <si>
    <t>3100543</t>
  </si>
  <si>
    <t>0090003096</t>
  </si>
  <si>
    <t>3100529</t>
  </si>
  <si>
    <t>0090003098</t>
  </si>
  <si>
    <t>3100530</t>
  </si>
  <si>
    <t>0090003953</t>
  </si>
  <si>
    <t>3100620</t>
  </si>
  <si>
    <t>0090004258</t>
  </si>
  <si>
    <t>3100673</t>
  </si>
  <si>
    <t>0090004259</t>
  </si>
  <si>
    <t>3100674</t>
  </si>
  <si>
    <t>0090004542</t>
  </si>
  <si>
    <t>3100696</t>
  </si>
  <si>
    <t>0090005156</t>
  </si>
  <si>
    <t>3100768</t>
  </si>
  <si>
    <t>0090003798</t>
  </si>
  <si>
    <t>3100576</t>
  </si>
  <si>
    <t>0090003854</t>
  </si>
  <si>
    <t>3100585</t>
  </si>
  <si>
    <t>0090003855</t>
  </si>
  <si>
    <t>3100586</t>
  </si>
  <si>
    <t>0090003871</t>
  </si>
  <si>
    <t>3100599</t>
  </si>
  <si>
    <t>0090004090</t>
  </si>
  <si>
    <t>3100641</t>
  </si>
  <si>
    <t>0090004749</t>
  </si>
  <si>
    <t>3100720</t>
  </si>
  <si>
    <t>0090004750</t>
  </si>
  <si>
    <t>3100721</t>
  </si>
  <si>
    <t>0090004928</t>
  </si>
  <si>
    <t>3100745</t>
  </si>
  <si>
    <t>V7</t>
  </si>
  <si>
    <t>100020</t>
  </si>
  <si>
    <t>BMW AG</t>
  </si>
  <si>
    <t>710272</t>
  </si>
  <si>
    <t>DN BMW 701-</t>
  </si>
  <si>
    <t>710274</t>
  </si>
  <si>
    <t>DN BMW 701+</t>
  </si>
  <si>
    <t>710273</t>
  </si>
  <si>
    <t>DZ</t>
  </si>
  <si>
    <t>10</t>
  </si>
  <si>
    <t>1400000117</t>
  </si>
  <si>
    <t>BRD EURO</t>
  </si>
  <si>
    <t>1400000165</t>
  </si>
  <si>
    <t>1400000348</t>
  </si>
  <si>
    <t>BRD EUR</t>
  </si>
  <si>
    <t>1400000136</t>
  </si>
  <si>
    <t>0040000476</t>
  </si>
  <si>
    <t>3900478</t>
  </si>
  <si>
    <t>0040000477</t>
  </si>
  <si>
    <t>3900479</t>
  </si>
  <si>
    <t>0040000478</t>
  </si>
  <si>
    <t>3900480</t>
  </si>
  <si>
    <t>0040000479</t>
  </si>
  <si>
    <t>3900481</t>
  </si>
  <si>
    <t>0040000483</t>
  </si>
  <si>
    <t>3900485</t>
  </si>
  <si>
    <t>0040000484</t>
  </si>
  <si>
    <t>3900486</t>
  </si>
  <si>
    <t>0040000486</t>
  </si>
  <si>
    <t>3900488</t>
  </si>
  <si>
    <t>0040000490</t>
  </si>
  <si>
    <t>3900492</t>
  </si>
  <si>
    <t>0040000491</t>
  </si>
  <si>
    <t>3900493</t>
  </si>
  <si>
    <t>0040000492</t>
  </si>
  <si>
    <t>3900494</t>
  </si>
  <si>
    <t>0040000606</t>
  </si>
  <si>
    <t>3900609</t>
  </si>
  <si>
    <t>0040000609</t>
  </si>
  <si>
    <t>3900612</t>
  </si>
  <si>
    <t>0040000612</t>
  </si>
  <si>
    <t>3900615</t>
  </si>
  <si>
    <t>0040000698</t>
  </si>
  <si>
    <t>3900703</t>
  </si>
  <si>
    <t>0040000596</t>
  </si>
  <si>
    <t>3900598</t>
  </si>
  <si>
    <t>0040000597</t>
  </si>
  <si>
    <t>3900599</t>
  </si>
  <si>
    <t>0040000599</t>
  </si>
  <si>
    <t>3900602</t>
  </si>
  <si>
    <t>0040000600</t>
  </si>
  <si>
    <t>3900603</t>
  </si>
  <si>
    <t>0040000603</t>
  </si>
  <si>
    <t>3900606</t>
  </si>
  <si>
    <t>0040000604</t>
  </si>
  <si>
    <t>3900607</t>
  </si>
  <si>
    <t>0040000605</t>
  </si>
  <si>
    <t>3900608</t>
  </si>
  <si>
    <t>0040000608</t>
  </si>
  <si>
    <t>3900611</t>
  </si>
  <si>
    <t>0040000613</t>
  </si>
  <si>
    <t>3900616</t>
  </si>
  <si>
    <t>0040000626</t>
  </si>
  <si>
    <t>3900630</t>
  </si>
  <si>
    <t>0040000635</t>
  </si>
  <si>
    <t>3900639</t>
  </si>
  <si>
    <t>0040000642</t>
  </si>
  <si>
    <t>3900646</t>
  </si>
  <si>
    <t>0040000746</t>
  </si>
  <si>
    <t>3900754</t>
  </si>
  <si>
    <t>0040000701</t>
  </si>
  <si>
    <t>3900706</t>
  </si>
  <si>
    <t>0040000468</t>
  </si>
  <si>
    <t>3900470</t>
  </si>
  <si>
    <t>0040000471</t>
  </si>
  <si>
    <t>3900473</t>
  </si>
  <si>
    <t>0040000472</t>
  </si>
  <si>
    <t>3900474</t>
  </si>
  <si>
    <t>0040000475</t>
  </si>
  <si>
    <t>3900477</t>
  </si>
  <si>
    <t>0040000480</t>
  </si>
  <si>
    <t>3900482</t>
  </si>
  <si>
    <t>0040000481</t>
  </si>
  <si>
    <t>3900483</t>
  </si>
  <si>
    <t>0040000489</t>
  </si>
  <si>
    <t>3900491</t>
  </si>
  <si>
    <t>0040000503</t>
  </si>
  <si>
    <t>3900505</t>
  </si>
  <si>
    <t>0040000505</t>
  </si>
  <si>
    <t>3900507</t>
  </si>
  <si>
    <t>0040000506</t>
  </si>
  <si>
    <t>3900508</t>
  </si>
  <si>
    <t>0040000507</t>
  </si>
  <si>
    <t>3900509</t>
  </si>
  <si>
    <t>0040000508</t>
  </si>
  <si>
    <t>3900510</t>
  </si>
  <si>
    <t>710167</t>
  </si>
  <si>
    <t>710170</t>
  </si>
  <si>
    <t>710173</t>
  </si>
  <si>
    <t>710174</t>
  </si>
  <si>
    <t>710175</t>
  </si>
  <si>
    <t>710176</t>
  </si>
  <si>
    <t>710177</t>
  </si>
  <si>
    <t>710178</t>
  </si>
  <si>
    <t>710169</t>
  </si>
  <si>
    <t>710172</t>
  </si>
  <si>
    <t>9</t>
  </si>
  <si>
    <t>0040000115</t>
  </si>
  <si>
    <t>3900115</t>
  </si>
  <si>
    <t>0040000120</t>
  </si>
  <si>
    <t>3900120</t>
  </si>
  <si>
    <t>0040000570</t>
  </si>
  <si>
    <t>3900572</t>
  </si>
  <si>
    <t>0040000577</t>
  </si>
  <si>
    <t>3900579</t>
  </si>
  <si>
    <t>0040000578</t>
  </si>
  <si>
    <t>3900580</t>
  </si>
  <si>
    <t>0040000582</t>
  </si>
  <si>
    <t>3900584</t>
  </si>
  <si>
    <t>0040000583</t>
  </si>
  <si>
    <t>3900585</t>
  </si>
  <si>
    <t>0040000584</t>
  </si>
  <si>
    <t>3900586</t>
  </si>
  <si>
    <t>0040000551</t>
  </si>
  <si>
    <t>3900553</t>
  </si>
  <si>
    <t>0040000556</t>
  </si>
  <si>
    <t>3900558</t>
  </si>
  <si>
    <t>0040000557</t>
  </si>
  <si>
    <t>3900559</t>
  </si>
  <si>
    <t>0040000558</t>
  </si>
  <si>
    <t>3900560</t>
  </si>
  <si>
    <t>0040000620</t>
  </si>
  <si>
    <t>3900623</t>
  </si>
  <si>
    <t>0040000622</t>
  </si>
  <si>
    <t>3900625</t>
  </si>
  <si>
    <t>0040000623</t>
  </si>
  <si>
    <t>3900626</t>
  </si>
  <si>
    <t>0040000636</t>
  </si>
  <si>
    <t>3900640</t>
  </si>
  <si>
    <t>0040000552</t>
  </si>
  <si>
    <t>3900554</t>
  </si>
  <si>
    <t>0040000567</t>
  </si>
  <si>
    <t>3900569</t>
  </si>
  <si>
    <t>0040000568</t>
  </si>
  <si>
    <t>3900570</t>
  </si>
  <si>
    <t>0040000569</t>
  </si>
  <si>
    <t>3900571</t>
  </si>
  <si>
    <t>0040000571</t>
  </si>
  <si>
    <t>3900573</t>
  </si>
  <si>
    <t>0040000575</t>
  </si>
  <si>
    <t>3900577</t>
  </si>
  <si>
    <t>0040000576</t>
  </si>
  <si>
    <t>3900578</t>
  </si>
  <si>
    <t>0040000581</t>
  </si>
  <si>
    <t>3900583</t>
  </si>
  <si>
    <t>0040000585</t>
  </si>
  <si>
    <t>3900587</t>
  </si>
  <si>
    <t>0040000594</t>
  </si>
  <si>
    <t>3900596</t>
  </si>
  <si>
    <t>0040000607</t>
  </si>
  <si>
    <t>3900610</t>
  </si>
  <si>
    <t>0040000614</t>
  </si>
  <si>
    <t>3900617</t>
  </si>
  <si>
    <t>0040000615</t>
  </si>
  <si>
    <t>3900618</t>
  </si>
  <si>
    <t>0040000621</t>
  </si>
  <si>
    <t>3900624</t>
  </si>
  <si>
    <t>0040000632</t>
  </si>
  <si>
    <t>3900636</t>
  </si>
  <si>
    <t>0040000633</t>
  </si>
  <si>
    <t>3900637</t>
  </si>
  <si>
    <t>0040000634</t>
  </si>
  <si>
    <t>3900638</t>
  </si>
  <si>
    <t>0040000649</t>
  </si>
  <si>
    <t>3900653</t>
  </si>
  <si>
    <t>0040000711</t>
  </si>
  <si>
    <t>3900716</t>
  </si>
  <si>
    <t>0040000714</t>
  </si>
  <si>
    <t>3900719</t>
  </si>
  <si>
    <t>0040000716</t>
  </si>
  <si>
    <t>3900721</t>
  </si>
  <si>
    <t>0040000724</t>
  </si>
  <si>
    <t>3900729</t>
  </si>
  <si>
    <t>0040000725</t>
  </si>
  <si>
    <t>3900730</t>
  </si>
  <si>
    <t>0040000730</t>
  </si>
  <si>
    <t>3900736</t>
  </si>
  <si>
    <t>0040000736</t>
  </si>
  <si>
    <t>3900742</t>
  </si>
  <si>
    <t>0040000737</t>
  </si>
  <si>
    <t>3900743</t>
  </si>
  <si>
    <t>0040000738</t>
  </si>
  <si>
    <t>3900744</t>
  </si>
  <si>
    <t>0040000739</t>
  </si>
  <si>
    <t>3900745</t>
  </si>
  <si>
    <t>0040000743</t>
  </si>
  <si>
    <t>3900749</t>
  </si>
  <si>
    <t>0040000619</t>
  </si>
  <si>
    <t>3900622</t>
  </si>
  <si>
    <t>0040000628</t>
  </si>
  <si>
    <t>3900632</t>
  </si>
  <si>
    <t>0040000629</t>
  </si>
  <si>
    <t>3900633</t>
  </si>
  <si>
    <t>0040000630</t>
  </si>
  <si>
    <t>3900634</t>
  </si>
  <si>
    <t>0040000631</t>
  </si>
  <si>
    <t>3900635</t>
  </si>
  <si>
    <t>0040000644</t>
  </si>
  <si>
    <t>3900648</t>
  </si>
  <si>
    <t>0040000645</t>
  </si>
  <si>
    <t>3900649</t>
  </si>
  <si>
    <t>0040000646</t>
  </si>
  <si>
    <t>3900650</t>
  </si>
  <si>
    <t>0040000647</t>
  </si>
  <si>
    <t>3900651</t>
  </si>
  <si>
    <t>0040000648</t>
  </si>
  <si>
    <t>3900652</t>
  </si>
  <si>
    <t>0040000664</t>
  </si>
  <si>
    <t>3900668</t>
  </si>
  <si>
    <t>0040000676</t>
  </si>
  <si>
    <t>3900680</t>
  </si>
  <si>
    <t>0040000685</t>
  </si>
  <si>
    <t>3900689</t>
  </si>
  <si>
    <t>0040000740</t>
  </si>
  <si>
    <t>3900746</t>
  </si>
  <si>
    <t>0040000709</t>
  </si>
  <si>
    <t>3900714</t>
  </si>
  <si>
    <t>0040000710</t>
  </si>
  <si>
    <t>3900715</t>
  </si>
  <si>
    <t>0040000712</t>
  </si>
  <si>
    <t>3900717</t>
  </si>
  <si>
    <t>0040000713</t>
  </si>
  <si>
    <t>3900718</t>
  </si>
  <si>
    <t>0040000715</t>
  </si>
  <si>
    <t>3900720</t>
  </si>
  <si>
    <t>0040000717</t>
  </si>
  <si>
    <t>3900722</t>
  </si>
  <si>
    <t>0040000718</t>
  </si>
  <si>
    <t>3900723</t>
  </si>
  <si>
    <t>0040000719</t>
  </si>
  <si>
    <t>3900724</t>
  </si>
  <si>
    <t>0040000720</t>
  </si>
  <si>
    <t>3900725</t>
  </si>
  <si>
    <t>0040000721</t>
  </si>
  <si>
    <t>3900726</t>
  </si>
  <si>
    <t>0040000722</t>
  </si>
  <si>
    <t>3900727</t>
  </si>
  <si>
    <t>0040000723</t>
  </si>
  <si>
    <t>3900728</t>
  </si>
  <si>
    <t>0040000727</t>
  </si>
  <si>
    <t>3900733</t>
  </si>
  <si>
    <t>0040000728</t>
  </si>
  <si>
    <t>3900734</t>
  </si>
  <si>
    <t>0040000729</t>
  </si>
  <si>
    <t>3900735</t>
  </si>
  <si>
    <t>0040000731</t>
  </si>
  <si>
    <t>3900737</t>
  </si>
  <si>
    <t>0040000732</t>
  </si>
  <si>
    <t>3900738</t>
  </si>
  <si>
    <t>0040000733</t>
  </si>
  <si>
    <t>3900739</t>
  </si>
  <si>
    <t>0040000734</t>
  </si>
  <si>
    <t>3900740</t>
  </si>
  <si>
    <t>0040000735</t>
  </si>
  <si>
    <t>3900741</t>
  </si>
  <si>
    <t>0040000741</t>
  </si>
  <si>
    <t>3900747</t>
  </si>
  <si>
    <t>0040000742</t>
  </si>
  <si>
    <t>3900748</t>
  </si>
  <si>
    <t>0040000598</t>
  </si>
  <si>
    <t>3900601</t>
  </si>
  <si>
    <t>0040000555</t>
  </si>
  <si>
    <t>3900557</t>
  </si>
  <si>
    <t>0040000559</t>
  </si>
  <si>
    <t>3900561</t>
  </si>
  <si>
    <t>0040000560</t>
  </si>
  <si>
    <t>3900562</t>
  </si>
  <si>
    <t>0040000561</t>
  </si>
  <si>
    <t>3900563</t>
  </si>
  <si>
    <t>0040000563</t>
  </si>
  <si>
    <t>3900565</t>
  </si>
  <si>
    <t>0040000545</t>
  </si>
  <si>
    <t>3900547</t>
  </si>
  <si>
    <t>0040000546</t>
  </si>
  <si>
    <t>3900548</t>
  </si>
  <si>
    <t>0040000574</t>
  </si>
  <si>
    <t>3900576</t>
  </si>
  <si>
    <t>0040000580</t>
  </si>
  <si>
    <t>3900582</t>
  </si>
  <si>
    <t>0040000586</t>
  </si>
  <si>
    <t>3900588</t>
  </si>
  <si>
    <t>0040000520</t>
  </si>
  <si>
    <t>3900522</t>
  </si>
  <si>
    <t>0040000521</t>
  </si>
  <si>
    <t>3900523</t>
  </si>
  <si>
    <t>0040000522</t>
  </si>
  <si>
    <t>3900524</t>
  </si>
  <si>
    <t>0040000525</t>
  </si>
  <si>
    <t>3900527</t>
  </si>
  <si>
    <t>0040000519</t>
  </si>
  <si>
    <t>3900521</t>
  </si>
  <si>
    <t>0040000526</t>
  </si>
  <si>
    <t>3900528</t>
  </si>
  <si>
    <t>0040000541</t>
  </si>
  <si>
    <t>3900543</t>
  </si>
  <si>
    <t>0040000543</t>
  </si>
  <si>
    <t>3900545</t>
  </si>
  <si>
    <t>0040000544</t>
  </si>
  <si>
    <t>3900546</t>
  </si>
  <si>
    <t>0040000590</t>
  </si>
  <si>
    <t>3900592</t>
  </si>
  <si>
    <t>0040000610</t>
  </si>
  <si>
    <t>3900613</t>
  </si>
  <si>
    <t>0040000602</t>
  </si>
  <si>
    <t>3900605</t>
  </si>
  <si>
    <t>0040000527</t>
  </si>
  <si>
    <t>3900529</t>
  </si>
  <si>
    <t>0040000528</t>
  </si>
  <si>
    <t>3900530</t>
  </si>
  <si>
    <t>0040000529</t>
  </si>
  <si>
    <t>3900531</t>
  </si>
  <si>
    <t>0040000530</t>
  </si>
  <si>
    <t>3900532</t>
  </si>
  <si>
    <t>0040000531</t>
  </si>
  <si>
    <t>3900533</t>
  </si>
  <si>
    <t>0040000532</t>
  </si>
  <si>
    <t>3900534</t>
  </si>
  <si>
    <t>0040000533</t>
  </si>
  <si>
    <t>3900535</t>
  </si>
  <si>
    <t>0040000534</t>
  </si>
  <si>
    <t>3900536</t>
  </si>
  <si>
    <t>0040000535</t>
  </si>
  <si>
    <t>3900537</t>
  </si>
  <si>
    <t>0040000536</t>
  </si>
  <si>
    <t>3900538</t>
  </si>
  <si>
    <t>0040000537</t>
  </si>
  <si>
    <t>3900539</t>
  </si>
  <si>
    <t>0040000538</t>
  </si>
  <si>
    <t>3900540</t>
  </si>
  <si>
    <t>0040000547</t>
  </si>
  <si>
    <t>3900549</t>
  </si>
  <si>
    <t>0040000548</t>
  </si>
  <si>
    <t>3900550</t>
  </si>
  <si>
    <t>0040000549</t>
  </si>
  <si>
    <t>3900551</t>
  </si>
  <si>
    <t>0040000550</t>
  </si>
  <si>
    <t>3900552</t>
  </si>
  <si>
    <t>0040000553</t>
  </si>
  <si>
    <t>3900555</t>
  </si>
  <si>
    <t>0040000554</t>
  </si>
  <si>
    <t>3900556</t>
  </si>
  <si>
    <t>0040000562</t>
  </si>
  <si>
    <t>3900564</t>
  </si>
  <si>
    <t>0040000564</t>
  </si>
  <si>
    <t>3900566</t>
  </si>
  <si>
    <t>0040000565</t>
  </si>
  <si>
    <t>3900567</t>
  </si>
  <si>
    <t>0040000566</t>
  </si>
  <si>
    <t>3900568</t>
  </si>
  <si>
    <t>0040000579</t>
  </si>
  <si>
    <t>3900581</t>
  </si>
  <si>
    <t>0040000616</t>
  </si>
  <si>
    <t>3900619</t>
  </si>
  <si>
    <t>0040000637</t>
  </si>
  <si>
    <t>3900641</t>
  </si>
  <si>
    <t>0040000643</t>
  </si>
  <si>
    <t>3900647</t>
  </si>
  <si>
    <t>0040000650</t>
  </si>
  <si>
    <t>3900654</t>
  </si>
  <si>
    <t>0040000654</t>
  </si>
  <si>
    <t>3900658</t>
  </si>
  <si>
    <t>0040000694</t>
  </si>
  <si>
    <t>3900699</t>
  </si>
  <si>
    <t>0040000695</t>
  </si>
  <si>
    <t>3900700</t>
  </si>
  <si>
    <t>0040000696</t>
  </si>
  <si>
    <t>3900701</t>
  </si>
  <si>
    <t>0040000697</t>
  </si>
  <si>
    <t>3900702</t>
  </si>
  <si>
    <t>0040000572</t>
  </si>
  <si>
    <t>3900574</t>
  </si>
  <si>
    <t>0040000573</t>
  </si>
  <si>
    <t>3900575</t>
  </si>
  <si>
    <t>0040000659</t>
  </si>
  <si>
    <t>3900663</t>
  </si>
  <si>
    <t>0040000663</t>
  </si>
  <si>
    <t>3900667</t>
  </si>
  <si>
    <t>0040000668</t>
  </si>
  <si>
    <t>3900672</t>
  </si>
  <si>
    <t>0040000672</t>
  </si>
  <si>
    <t>3900676</t>
  </si>
  <si>
    <t>0040000673</t>
  </si>
  <si>
    <t>3900677</t>
  </si>
  <si>
    <t>0040000674</t>
  </si>
  <si>
    <t>3900678</t>
  </si>
  <si>
    <t>0040000617</t>
  </si>
  <si>
    <t>3900620</t>
  </si>
  <si>
    <t>0040000618</t>
  </si>
  <si>
    <t>3900621</t>
  </si>
  <si>
    <t>0040000627</t>
  </si>
  <si>
    <t>3900631</t>
  </si>
  <si>
    <t>0040000638</t>
  </si>
  <si>
    <t>3900642</t>
  </si>
  <si>
    <t>0040000639</t>
  </si>
  <si>
    <t>3900643</t>
  </si>
  <si>
    <t>0040000640</t>
  </si>
  <si>
    <t>3900644</t>
  </si>
  <si>
    <t>0040000641</t>
  </si>
  <si>
    <t>3900645</t>
  </si>
  <si>
    <t>0040000651</t>
  </si>
  <si>
    <t>3900655</t>
  </si>
  <si>
    <t>0040000652</t>
  </si>
  <si>
    <t>3900656</t>
  </si>
  <si>
    <t>0040000653</t>
  </si>
  <si>
    <t>3900657</t>
  </si>
  <si>
    <t>0040000655</t>
  </si>
  <si>
    <t>3900659</t>
  </si>
  <si>
    <t>0040000656</t>
  </si>
  <si>
    <t>3900660</t>
  </si>
  <si>
    <t>0040000657</t>
  </si>
  <si>
    <t>3900661</t>
  </si>
  <si>
    <t>0040000658</t>
  </si>
  <si>
    <t>3900662</t>
  </si>
  <si>
    <t>0040000660</t>
  </si>
  <si>
    <t>3900664</t>
  </si>
  <si>
    <t>0040000661</t>
  </si>
  <si>
    <t>3900665</t>
  </si>
  <si>
    <t>0040000662</t>
  </si>
  <si>
    <t>3900666</t>
  </si>
  <si>
    <t>0040000669</t>
  </si>
  <si>
    <t>3900673</t>
  </si>
  <si>
    <t>0040000670</t>
  </si>
  <si>
    <t>3900674</t>
  </si>
  <si>
    <t>0040000671</t>
  </si>
  <si>
    <t>3900675</t>
  </si>
  <si>
    <t>0040000675</t>
  </si>
  <si>
    <t>3900679</t>
  </si>
  <si>
    <t>0040000683</t>
  </si>
  <si>
    <t>3900687</t>
  </si>
  <si>
    <t>0040000691</t>
  </si>
  <si>
    <t>3900695</t>
  </si>
  <si>
    <t>0040000692</t>
  </si>
  <si>
    <t>3900696</t>
  </si>
  <si>
    <t>0040000665</t>
  </si>
  <si>
    <t>3900669</t>
  </si>
  <si>
    <t>0040000667</t>
  </si>
  <si>
    <t>3900671</t>
  </si>
  <si>
    <t>0040000677</t>
  </si>
  <si>
    <t>3900681</t>
  </si>
  <si>
    <t>0040000678</t>
  </si>
  <si>
    <t>3900682</t>
  </si>
  <si>
    <t>0040000679</t>
  </si>
  <si>
    <t>3900683</t>
  </si>
  <si>
    <t>0040000681</t>
  </si>
  <si>
    <t>3900685</t>
  </si>
  <si>
    <t>0040000684</t>
  </si>
  <si>
    <t>3900688</t>
  </si>
  <si>
    <t>0040000686</t>
  </si>
  <si>
    <t>3900690</t>
  </si>
  <si>
    <t>0040000703</t>
  </si>
  <si>
    <t>3900708</t>
  </si>
  <si>
    <t>0040000704</t>
  </si>
  <si>
    <t>3900709</t>
  </si>
  <si>
    <t>0040000705</t>
  </si>
  <si>
    <t>3900710</t>
  </si>
  <si>
    <t>0040000587</t>
  </si>
  <si>
    <t>3900589</t>
  </si>
  <si>
    <t>0040000588</t>
  </si>
  <si>
    <t>3900590</t>
  </si>
  <si>
    <t>0040000589</t>
  </si>
  <si>
    <t>3900591</t>
  </si>
  <si>
    <t>0040000591</t>
  </si>
  <si>
    <t>3900593</t>
  </si>
  <si>
    <t>0040000592</t>
  </si>
  <si>
    <t>3900594</t>
  </si>
  <si>
    <t>0040000593</t>
  </si>
  <si>
    <t>3900595</t>
  </si>
  <si>
    <t>0040000595</t>
  </si>
  <si>
    <t>3900597</t>
  </si>
  <si>
    <t>0040000601</t>
  </si>
  <si>
    <t>3900604</t>
  </si>
  <si>
    <t>0040000611</t>
  </si>
  <si>
    <t>3900614</t>
  </si>
  <si>
    <t>0040000624</t>
  </si>
  <si>
    <t>3900627</t>
  </si>
  <si>
    <t>0040000666</t>
  </si>
  <si>
    <t>3900670</t>
  </si>
  <si>
    <t>0040000680</t>
  </si>
  <si>
    <t>3900684</t>
  </si>
  <si>
    <t>0040000682</t>
  </si>
  <si>
    <t>3900686</t>
  </si>
  <si>
    <t>0040000687</t>
  </si>
  <si>
    <t>3900691</t>
  </si>
  <si>
    <t>0040000688</t>
  </si>
  <si>
    <t>3900692</t>
  </si>
  <si>
    <t>0040000689</t>
  </si>
  <si>
    <t>3900693</t>
  </si>
  <si>
    <t>0040000690</t>
  </si>
  <si>
    <t>3900694</t>
  </si>
  <si>
    <t>0040000702</t>
  </si>
  <si>
    <t>3900707</t>
  </si>
  <si>
    <t>0040000699</t>
  </si>
  <si>
    <t>3900704</t>
  </si>
  <si>
    <t>0040000700</t>
  </si>
  <si>
    <t>3900705</t>
  </si>
  <si>
    <t>0040000706</t>
  </si>
  <si>
    <t>3900711</t>
  </si>
  <si>
    <t>0040000707</t>
  </si>
  <si>
    <t>3900712</t>
  </si>
  <si>
    <t>0040000708</t>
  </si>
  <si>
    <t>3900713</t>
  </si>
  <si>
    <t>0040000023</t>
  </si>
  <si>
    <t>710157</t>
  </si>
  <si>
    <t>710090</t>
  </si>
  <si>
    <t>710091</t>
  </si>
  <si>
    <t>100036</t>
  </si>
  <si>
    <t>TRW AUTOMOTIVE SAFETY SYS</t>
  </si>
  <si>
    <t>710269</t>
  </si>
  <si>
    <t>710055</t>
  </si>
  <si>
    <t>710057</t>
  </si>
  <si>
    <t>710063</t>
  </si>
  <si>
    <t>710048</t>
  </si>
  <si>
    <t>710049</t>
  </si>
  <si>
    <t>710052</t>
  </si>
  <si>
    <t>710053</t>
  </si>
  <si>
    <t>710054</t>
  </si>
  <si>
    <t>710056</t>
  </si>
  <si>
    <t>710058</t>
  </si>
  <si>
    <t>710059</t>
  </si>
  <si>
    <t>710060</t>
  </si>
  <si>
    <t>710061</t>
  </si>
  <si>
    <t>710065</t>
  </si>
  <si>
    <t>0090002115</t>
  </si>
  <si>
    <t>3100388</t>
  </si>
  <si>
    <t>0090004771</t>
  </si>
  <si>
    <t>3100737</t>
  </si>
  <si>
    <t>0090004221</t>
  </si>
  <si>
    <t>3100669</t>
  </si>
  <si>
    <t>0090004222</t>
  </si>
  <si>
    <t>3100670</t>
  </si>
  <si>
    <t>0090004772</t>
  </si>
  <si>
    <t>3100738</t>
  </si>
  <si>
    <t>0090004774</t>
  </si>
  <si>
    <t>3100740</t>
  </si>
  <si>
    <t>0090001276</t>
  </si>
  <si>
    <t>3100253</t>
  </si>
  <si>
    <t>0090004773</t>
  </si>
  <si>
    <t>3100739</t>
  </si>
  <si>
    <t>0090001867</t>
  </si>
  <si>
    <t>3100338</t>
  </si>
  <si>
    <t>0090001868</t>
  </si>
  <si>
    <t>3100339</t>
  </si>
  <si>
    <t>0090001876</t>
  </si>
  <si>
    <t>3100344</t>
  </si>
  <si>
    <t>0090002687</t>
  </si>
  <si>
    <t>3100393</t>
  </si>
  <si>
    <t>0090002688</t>
  </si>
  <si>
    <t>3100394</t>
  </si>
  <si>
    <t>0090002794</t>
  </si>
  <si>
    <t>3100403</t>
  </si>
  <si>
    <t>0090002807</t>
  </si>
  <si>
    <t>3100411</t>
  </si>
  <si>
    <t>0090002810</t>
  </si>
  <si>
    <t>3100414</t>
  </si>
  <si>
    <t>0090002841</t>
  </si>
  <si>
    <t>3100430</t>
  </si>
  <si>
    <t>0090002924</t>
  </si>
  <si>
    <t>3100440</t>
  </si>
  <si>
    <t>0090003017</t>
  </si>
  <si>
    <t>3100478</t>
  </si>
  <si>
    <t>0090003028</t>
  </si>
  <si>
    <t>3100489</t>
  </si>
  <si>
    <t>0090003474</t>
  </si>
  <si>
    <t>3100540</t>
  </si>
  <si>
    <t>0090003016</t>
  </si>
  <si>
    <t>3100477</t>
  </si>
  <si>
    <t>0090003018</t>
  </si>
  <si>
    <t>3100479</t>
  </si>
  <si>
    <t>0090003019</t>
  </si>
  <si>
    <t>3100480</t>
  </si>
  <si>
    <t>0090003027</t>
  </si>
  <si>
    <t>3100488</t>
  </si>
  <si>
    <t>0090003029</t>
  </si>
  <si>
    <t>3100490</t>
  </si>
  <si>
    <t>0090003030</t>
  </si>
  <si>
    <t>3100491</t>
  </si>
  <si>
    <t>0090003031</t>
  </si>
  <si>
    <t>3100492</t>
  </si>
  <si>
    <t>0090003032</t>
  </si>
  <si>
    <t>3100493</t>
  </si>
  <si>
    <t>0090003033</t>
  </si>
  <si>
    <t>3100494</t>
  </si>
  <si>
    <t>0090003053</t>
  </si>
  <si>
    <t>3100501</t>
  </si>
  <si>
    <t>0090003074</t>
  </si>
  <si>
    <t>3100516</t>
  </si>
  <si>
    <t>0090003087</t>
  </si>
  <si>
    <t>3100525</t>
  </si>
  <si>
    <t>0090003092</t>
  </si>
  <si>
    <t>3100526</t>
  </si>
  <si>
    <t>0090003473</t>
  </si>
  <si>
    <t>3100539</t>
  </si>
  <si>
    <t>0090003482</t>
  </si>
  <si>
    <t>3100548</t>
  </si>
  <si>
    <t>0090002940</t>
  </si>
  <si>
    <t>3100454</t>
  </si>
  <si>
    <t>0090003003</t>
  </si>
  <si>
    <t>3100467</t>
  </si>
  <si>
    <t>0090003005</t>
  </si>
  <si>
    <t>3100469</t>
  </si>
  <si>
    <t>0090002819</t>
  </si>
  <si>
    <t>3100413</t>
  </si>
  <si>
    <t>0090003475</t>
  </si>
  <si>
    <t>3100541</t>
  </si>
  <si>
    <t>0090002802</t>
  </si>
  <si>
    <t>3100406</t>
  </si>
  <si>
    <t>0090002822</t>
  </si>
  <si>
    <t>3100417</t>
  </si>
  <si>
    <t>0090002932</t>
  </si>
  <si>
    <t>3100447</t>
  </si>
  <si>
    <t>0090002933</t>
  </si>
  <si>
    <t>3100448</t>
  </si>
  <si>
    <t>0090002925</t>
  </si>
  <si>
    <t>3100441</t>
  </si>
  <si>
    <t>0090002926</t>
  </si>
  <si>
    <t>3100442</t>
  </si>
  <si>
    <t>0090002927</t>
  </si>
  <si>
    <t>3100443</t>
  </si>
  <si>
    <t>0090002928</t>
  </si>
  <si>
    <t>3100444</t>
  </si>
  <si>
    <t>0090003023</t>
  </si>
  <si>
    <t>3100484</t>
  </si>
  <si>
    <t>0090003024</t>
  </si>
  <si>
    <t>3100485</t>
  </si>
  <si>
    <t>0090003126</t>
  </si>
  <si>
    <t>3100533</t>
  </si>
  <si>
    <t>0090003128</t>
  </si>
  <si>
    <t>3100534</t>
  </si>
  <si>
    <t>0090002823</t>
  </si>
  <si>
    <t>3100418</t>
  </si>
  <si>
    <t>0090003961</t>
  </si>
  <si>
    <t>3100624</t>
  </si>
  <si>
    <t>0090003962</t>
  </si>
  <si>
    <t>3100625</t>
  </si>
  <si>
    <t>0090003978</t>
  </si>
  <si>
    <t>3100626</t>
  </si>
  <si>
    <t>0090003979</t>
  </si>
  <si>
    <t>3100627</t>
  </si>
  <si>
    <t>0090003980</t>
  </si>
  <si>
    <t>3100628</t>
  </si>
  <si>
    <t>0090004500</t>
  </si>
  <si>
    <t>3100677</t>
  </si>
  <si>
    <t>0090004546</t>
  </si>
  <si>
    <t>3100700</t>
  </si>
  <si>
    <t>0090004740</t>
  </si>
  <si>
    <t>3100711</t>
  </si>
  <si>
    <t>0090004741</t>
  </si>
  <si>
    <t>3100712</t>
  </si>
  <si>
    <t>0090004940</t>
  </si>
  <si>
    <t>3100756</t>
  </si>
  <si>
    <t>0090004941</t>
  </si>
  <si>
    <t>3100757</t>
  </si>
  <si>
    <t>0090005158</t>
  </si>
  <si>
    <t>3100770</t>
  </si>
  <si>
    <t>0090003960</t>
  </si>
  <si>
    <t>3100623</t>
  </si>
  <si>
    <t>0090004524</t>
  </si>
  <si>
    <t>3100692</t>
  </si>
  <si>
    <t>0090003792</t>
  </si>
  <si>
    <t>3100571</t>
  </si>
  <si>
    <t>0090003793</t>
  </si>
  <si>
    <t>3100572</t>
  </si>
  <si>
    <t>0090003806</t>
  </si>
  <si>
    <t>3100583</t>
  </si>
  <si>
    <t>0090003794</t>
  </si>
  <si>
    <t>3100573</t>
  </si>
  <si>
    <t>0090003795</t>
  </si>
  <si>
    <t>3100574</t>
  </si>
  <si>
    <t>0090003805</t>
  </si>
  <si>
    <t>3100582</t>
  </si>
  <si>
    <t>0090003862</t>
  </si>
  <si>
    <t>3100591</t>
  </si>
  <si>
    <t>0090003864</t>
  </si>
  <si>
    <t>3100592</t>
  </si>
  <si>
    <t>0090003930</t>
  </si>
  <si>
    <t>3100609</t>
  </si>
  <si>
    <t>0090003937</t>
  </si>
  <si>
    <t>3100616</t>
  </si>
  <si>
    <t>0090003982</t>
  </si>
  <si>
    <t>3100630</t>
  </si>
  <si>
    <t>0090004103</t>
  </si>
  <si>
    <t>3100648</t>
  </si>
  <si>
    <t>0090004213</t>
  </si>
  <si>
    <t>3100661</t>
  </si>
  <si>
    <t>0090004508</t>
  </si>
  <si>
    <t>3100685</t>
  </si>
  <si>
    <t>0090004509</t>
  </si>
  <si>
    <t>3100686</t>
  </si>
  <si>
    <t>0090004511</t>
  </si>
  <si>
    <t>3100688</t>
  </si>
  <si>
    <t>0090004525</t>
  </si>
  <si>
    <t>3100693</t>
  </si>
  <si>
    <t>0090004539</t>
  </si>
  <si>
    <t>3100694</t>
  </si>
  <si>
    <t>0090004746</t>
  </si>
  <si>
    <t>3100717</t>
  </si>
  <si>
    <t>0090004759</t>
  </si>
  <si>
    <t>3100729</t>
  </si>
  <si>
    <t>0090004761</t>
  </si>
  <si>
    <t>3100730</t>
  </si>
  <si>
    <t>0090004763</t>
  </si>
  <si>
    <t>3100731</t>
  </si>
  <si>
    <t>0090004764</t>
  </si>
  <si>
    <t>3100732</t>
  </si>
  <si>
    <t>0090004842</t>
  </si>
  <si>
    <t>3100744</t>
  </si>
  <si>
    <t>0090005159</t>
  </si>
  <si>
    <t>3100771</t>
  </si>
  <si>
    <t>0090005160</t>
  </si>
  <si>
    <t>3100772</t>
  </si>
  <si>
    <t>0090005162</t>
  </si>
  <si>
    <t>3100774</t>
  </si>
  <si>
    <t>0090005166</t>
  </si>
  <si>
    <t>3100778</t>
  </si>
  <si>
    <t>0090005163</t>
  </si>
  <si>
    <t>3100775</t>
  </si>
  <si>
    <t>0090005164</t>
  </si>
  <si>
    <t>3100776</t>
  </si>
  <si>
    <t>0090005165</t>
  </si>
  <si>
    <t>3100777</t>
  </si>
  <si>
    <t>0090003938</t>
  </si>
  <si>
    <t>3100617</t>
  </si>
  <si>
    <t>0090004088</t>
  </si>
  <si>
    <t>3100639</t>
  </si>
  <si>
    <t>0090004089</t>
  </si>
  <si>
    <t>3100640</t>
  </si>
  <si>
    <t>0090004510</t>
  </si>
  <si>
    <t>3100687</t>
  </si>
  <si>
    <t>0090004540</t>
  </si>
  <si>
    <t>3100695</t>
  </si>
  <si>
    <t>0090004747</t>
  </si>
  <si>
    <t>3100718</t>
  </si>
  <si>
    <t>0090005161</t>
  </si>
  <si>
    <t>3100773</t>
  </si>
  <si>
    <t>710266</t>
  </si>
  <si>
    <t>710262</t>
  </si>
  <si>
    <t>710259</t>
  </si>
  <si>
    <t>710260</t>
  </si>
  <si>
    <t>710258</t>
  </si>
  <si>
    <t>710261</t>
  </si>
  <si>
    <t>710264</t>
  </si>
  <si>
    <t>710257</t>
  </si>
  <si>
    <t>710263</t>
  </si>
  <si>
    <t>710265</t>
  </si>
  <si>
    <t>710267</t>
  </si>
  <si>
    <t>710268</t>
  </si>
  <si>
    <t>710007</t>
  </si>
  <si>
    <t>710158</t>
  </si>
  <si>
    <t>710159</t>
  </si>
  <si>
    <t>710160</t>
  </si>
  <si>
    <t>710161</t>
  </si>
  <si>
    <t>710162</t>
  </si>
  <si>
    <t>710163</t>
  </si>
  <si>
    <t>100042</t>
  </si>
  <si>
    <t>REVOZ D.D.</t>
  </si>
  <si>
    <t>0090003647</t>
  </si>
  <si>
    <t>3100568</t>
  </si>
  <si>
    <t>0090002693</t>
  </si>
  <si>
    <t>3100399</t>
  </si>
  <si>
    <t>0090002847</t>
  </si>
  <si>
    <t>3100433</t>
  </si>
  <si>
    <t>0090003036</t>
  </si>
  <si>
    <t>3100496</t>
  </si>
  <si>
    <t>0090003063</t>
  </si>
  <si>
    <t>3100509</t>
  </si>
  <si>
    <t>0090003489</t>
  </si>
  <si>
    <t>3100555</t>
  </si>
  <si>
    <t>0090003084</t>
  </si>
  <si>
    <t>3100523</t>
  </si>
  <si>
    <t>0090004501</t>
  </si>
  <si>
    <t>3100678</t>
  </si>
  <si>
    <t>0090004946</t>
  </si>
  <si>
    <t>3100762</t>
  </si>
  <si>
    <t>0090003941</t>
  </si>
  <si>
    <t>3100619</t>
  </si>
  <si>
    <t>0090004216</t>
  </si>
  <si>
    <t>3100664</t>
  </si>
  <si>
    <t>0090004748</t>
  </si>
  <si>
    <t>3100719</t>
  </si>
  <si>
    <t>0090004939</t>
  </si>
  <si>
    <t>3100755</t>
  </si>
  <si>
    <t>100043</t>
  </si>
  <si>
    <t>YANFENG INTERNATIONAL AUT</t>
  </si>
  <si>
    <t>0090002805</t>
  </si>
  <si>
    <t>3100409</t>
  </si>
  <si>
    <t>0090002996</t>
  </si>
  <si>
    <t>3100461</t>
  </si>
  <si>
    <t>0090002997</t>
  </si>
  <si>
    <t>3100462</t>
  </si>
  <si>
    <t>0090002998</t>
  </si>
  <si>
    <t>3100463</t>
  </si>
  <si>
    <t>0090003049</t>
  </si>
  <si>
    <t>3100497</t>
  </si>
  <si>
    <t>0090003050</t>
  </si>
  <si>
    <t>3100498</t>
  </si>
  <si>
    <t>0090003064</t>
  </si>
  <si>
    <t>3100510</t>
  </si>
  <si>
    <t>0090003065</t>
  </si>
  <si>
    <t>3100511</t>
  </si>
  <si>
    <t>0090003478</t>
  </si>
  <si>
    <t>3100544</t>
  </si>
  <si>
    <t>0090003490</t>
  </si>
  <si>
    <t>3100556</t>
  </si>
  <si>
    <t>0090003491</t>
  </si>
  <si>
    <t>3100557</t>
  </si>
  <si>
    <t>0090002803</t>
  </si>
  <si>
    <t>3100407</t>
  </si>
  <si>
    <t>0090002830</t>
  </si>
  <si>
    <t>3100423</t>
  </si>
  <si>
    <t>0090002831</t>
  </si>
  <si>
    <t>3100424</t>
  </si>
  <si>
    <t>0090002832</t>
  </si>
  <si>
    <t>3100425</t>
  </si>
  <si>
    <t>0090004498</t>
  </si>
  <si>
    <t>3100675</t>
  </si>
  <si>
    <t>0090004543</t>
  </si>
  <si>
    <t>3100697</t>
  </si>
  <si>
    <t>0090004544</t>
  </si>
  <si>
    <t>3100698</t>
  </si>
  <si>
    <t>0090004736</t>
  </si>
  <si>
    <t>3100707</t>
  </si>
  <si>
    <t>0090004737</t>
  </si>
  <si>
    <t>3100708</t>
  </si>
  <si>
    <t>0090004942</t>
  </si>
  <si>
    <t>3100758</t>
  </si>
  <si>
    <t>0090004943</t>
  </si>
  <si>
    <t>3100759</t>
  </si>
  <si>
    <t>0090003789</t>
  </si>
  <si>
    <t>3100569</t>
  </si>
  <si>
    <t>0090003800</t>
  </si>
  <si>
    <t>3100577</t>
  </si>
  <si>
    <t>0090003872</t>
  </si>
  <si>
    <t>3100600</t>
  </si>
  <si>
    <t>0090003873</t>
  </si>
  <si>
    <t>3100601</t>
  </si>
  <si>
    <t>0090003876</t>
  </si>
  <si>
    <t>3100602</t>
  </si>
  <si>
    <t>0090004091</t>
  </si>
  <si>
    <t>3100642</t>
  </si>
  <si>
    <t>0090004092</t>
  </si>
  <si>
    <t>3100643</t>
  </si>
  <si>
    <t>0090004206</t>
  </si>
  <si>
    <t>3100655</t>
  </si>
  <si>
    <t>0090004207</t>
  </si>
  <si>
    <t>3100656</t>
  </si>
  <si>
    <t>0090004208</t>
  </si>
  <si>
    <t>3100657</t>
  </si>
  <si>
    <t>0090004751</t>
  </si>
  <si>
    <t>3100722</t>
  </si>
  <si>
    <t>100046</t>
  </si>
  <si>
    <t>SMP DEUTSCHLAND GMBH</t>
  </si>
  <si>
    <t>0090003052</t>
  </si>
  <si>
    <t>710256</t>
  </si>
  <si>
    <t>0090004217</t>
  </si>
  <si>
    <t>3100665</t>
  </si>
  <si>
    <t>3100500</t>
  </si>
  <si>
    <t>0090003071</t>
  </si>
  <si>
    <t>3100514</t>
  </si>
  <si>
    <t>0090003494</t>
  </si>
  <si>
    <t>3100558</t>
  </si>
  <si>
    <t>0090003100</t>
  </si>
  <si>
    <t>3100531</t>
  </si>
  <si>
    <t>0090004545</t>
  </si>
  <si>
    <t>3100699</t>
  </si>
  <si>
    <t>0090004547</t>
  </si>
  <si>
    <t>3100701</t>
  </si>
  <si>
    <t>0090004738</t>
  </si>
  <si>
    <t>3100709</t>
  </si>
  <si>
    <t>0090003801</t>
  </si>
  <si>
    <t>3100578</t>
  </si>
  <si>
    <t>0090003802</t>
  </si>
  <si>
    <t>3100579</t>
  </si>
  <si>
    <t>0090003852</t>
  </si>
  <si>
    <t>3100584</t>
  </si>
  <si>
    <t>0090003879</t>
  </si>
  <si>
    <t>3100604</t>
  </si>
  <si>
    <t>0090003880</t>
  </si>
  <si>
    <t>3100605</t>
  </si>
  <si>
    <t>0090003881</t>
  </si>
  <si>
    <t>3100606</t>
  </si>
  <si>
    <t>0090003934</t>
  </si>
  <si>
    <t>3100613</t>
  </si>
  <si>
    <t>0090003984</t>
  </si>
  <si>
    <t>3100632</t>
  </si>
  <si>
    <t>0090003985</t>
  </si>
  <si>
    <t>3100633</t>
  </si>
  <si>
    <t>0090003986</t>
  </si>
  <si>
    <t>3100634</t>
  </si>
  <si>
    <t>0090004210</t>
  </si>
  <si>
    <t>3100659</t>
  </si>
  <si>
    <t>0090004211</t>
  </si>
  <si>
    <t>3100660</t>
  </si>
  <si>
    <t>0090004502</t>
  </si>
  <si>
    <t>3100679</t>
  </si>
  <si>
    <t>0090004513</t>
  </si>
  <si>
    <t>3100689</t>
  </si>
  <si>
    <t>0090004743</t>
  </si>
  <si>
    <t>3100714</t>
  </si>
  <si>
    <t>0090004929</t>
  </si>
  <si>
    <t>3100746</t>
  </si>
  <si>
    <t>0090004930</t>
  </si>
  <si>
    <t>3100747</t>
  </si>
  <si>
    <t>0090004931</t>
  </si>
  <si>
    <t>3100748</t>
  </si>
  <si>
    <t>0090004765</t>
  </si>
  <si>
    <t>3100733</t>
  </si>
  <si>
    <t>710270</t>
  </si>
  <si>
    <t>710271</t>
  </si>
  <si>
    <t>ZA</t>
  </si>
  <si>
    <t>8</t>
  </si>
  <si>
    <t>102061</t>
  </si>
  <si>
    <t>BMW AG WERK LEIPZIG</t>
  </si>
  <si>
    <t>200002056</t>
  </si>
  <si>
    <t>Open Items</t>
  </si>
  <si>
    <t>1400000060</t>
  </si>
  <si>
    <t>INCASARE fara factura BMW</t>
  </si>
  <si>
    <t>Iv.CTV304790</t>
  </si>
  <si>
    <t>200000278</t>
  </si>
  <si>
    <t>Iv.CTV305280</t>
  </si>
  <si>
    <t>200000690</t>
  </si>
  <si>
    <t>710036</t>
  </si>
  <si>
    <t>DN BMW DIF PRET</t>
  </si>
  <si>
    <t>1400000062</t>
  </si>
  <si>
    <t>INCASARE fara factura BMW - 305175 DUBLURA IN DESF</t>
  </si>
  <si>
    <t>Iv.CTV301173</t>
  </si>
  <si>
    <t>200000120</t>
  </si>
  <si>
    <t>VC</t>
  </si>
  <si>
    <t>102107</t>
  </si>
  <si>
    <t>NOVEM CAR INTERIOR DESIGN</t>
  </si>
  <si>
    <t>0090002332</t>
  </si>
  <si>
    <t>3400002</t>
  </si>
  <si>
    <t>102128</t>
  </si>
  <si>
    <t>ANTOLIN MASSEN GMBH</t>
  </si>
  <si>
    <t>0090004841</t>
  </si>
  <si>
    <t>3100743</t>
  </si>
  <si>
    <t>0090002999</t>
  </si>
  <si>
    <t>3100464</t>
  </si>
  <si>
    <t>0090003068</t>
  </si>
  <si>
    <t>3100512</t>
  </si>
  <si>
    <t>0090003070</t>
  </si>
  <si>
    <t>3100513</t>
  </si>
  <si>
    <t>0090003641</t>
  </si>
  <si>
    <t>3100562</t>
  </si>
  <si>
    <t>0090002834</t>
  </si>
  <si>
    <t>3100426</t>
  </si>
  <si>
    <t>0090003878</t>
  </si>
  <si>
    <t>3100603</t>
  </si>
  <si>
    <t>0090004099</t>
  </si>
  <si>
    <t>3100644</t>
  </si>
  <si>
    <t>0090004209</t>
  </si>
  <si>
    <t>3100658</t>
  </si>
  <si>
    <t>710181</t>
  </si>
  <si>
    <t>710275</t>
  </si>
  <si>
    <t>V2</t>
  </si>
  <si>
    <t>103020</t>
  </si>
  <si>
    <t>ROLLS-ROYCE MOTOR CARS LI</t>
  </si>
  <si>
    <t>0090003390</t>
  </si>
  <si>
    <t>3200173</t>
  </si>
  <si>
    <t>0090004725</t>
  </si>
  <si>
    <t>3200239</t>
  </si>
  <si>
    <t>0090004727</t>
  </si>
  <si>
    <t>3200241</t>
  </si>
  <si>
    <t>0090004728</t>
  </si>
  <si>
    <t>3200242</t>
  </si>
  <si>
    <t>0090004729</t>
  </si>
  <si>
    <t>3200243</t>
  </si>
  <si>
    <t>0090004730</t>
  </si>
  <si>
    <t>3200244</t>
  </si>
  <si>
    <t>0090004731</t>
  </si>
  <si>
    <t>3200245</t>
  </si>
  <si>
    <t>0090004700</t>
  </si>
  <si>
    <t>3200236</t>
  </si>
  <si>
    <t>0090004699</t>
  </si>
  <si>
    <t>3200235</t>
  </si>
  <si>
    <t>0090004703</t>
  </si>
  <si>
    <t>3200237</t>
  </si>
  <si>
    <t>0090004708</t>
  </si>
  <si>
    <t>3200238</t>
  </si>
  <si>
    <t>0090004726</t>
  </si>
  <si>
    <t>3200240</t>
  </si>
  <si>
    <t>0090003308</t>
  </si>
  <si>
    <t>3200164</t>
  </si>
  <si>
    <t>0090003309</t>
  </si>
  <si>
    <t>3200165</t>
  </si>
  <si>
    <t>0090003311</t>
  </si>
  <si>
    <t>3200166</t>
  </si>
  <si>
    <t>0090003333</t>
  </si>
  <si>
    <t>3200167</t>
  </si>
  <si>
    <t>0090003334</t>
  </si>
  <si>
    <t>3200168</t>
  </si>
  <si>
    <t>0090003335</t>
  </si>
  <si>
    <t>3200169</t>
  </si>
  <si>
    <t>0090003336</t>
  </si>
  <si>
    <t>3200170</t>
  </si>
  <si>
    <t>0090003337</t>
  </si>
  <si>
    <t>3200171</t>
  </si>
  <si>
    <t>0090003338</t>
  </si>
  <si>
    <t>3200172</t>
  </si>
  <si>
    <t>0090004358</t>
  </si>
  <si>
    <t>3200222</t>
  </si>
  <si>
    <t>0090004493</t>
  </si>
  <si>
    <t>3200226</t>
  </si>
  <si>
    <t>0090004494</t>
  </si>
  <si>
    <t>3200227</t>
  </si>
  <si>
    <t>0090004495</t>
  </si>
  <si>
    <t>3200228</t>
  </si>
  <si>
    <t>0090004496</t>
  </si>
  <si>
    <t>3200229</t>
  </si>
  <si>
    <t>0090004396</t>
  </si>
  <si>
    <t>3200224</t>
  </si>
  <si>
    <t>0090003650</t>
  </si>
  <si>
    <t>3200180</t>
  </si>
  <si>
    <t>0090003651</t>
  </si>
  <si>
    <t>3200181</t>
  </si>
  <si>
    <t>0090003653</t>
  </si>
  <si>
    <t>3200183</t>
  </si>
  <si>
    <t>0090003654</t>
  </si>
  <si>
    <t>3200184</t>
  </si>
  <si>
    <t>0090003655</t>
  </si>
  <si>
    <t>3200185</t>
  </si>
  <si>
    <t>0090003656</t>
  </si>
  <si>
    <t>3200186</t>
  </si>
  <si>
    <t>0090003659</t>
  </si>
  <si>
    <t>3200188</t>
  </si>
  <si>
    <t>0090003660</t>
  </si>
  <si>
    <t>3200189</t>
  </si>
  <si>
    <t>0090003661</t>
  </si>
  <si>
    <t>3200190</t>
  </si>
  <si>
    <t>0090003652</t>
  </si>
  <si>
    <t>3200182</t>
  </si>
  <si>
    <t>0090003949</t>
  </si>
  <si>
    <t>3200203</t>
  </si>
  <si>
    <t>0090003970</t>
  </si>
  <si>
    <t>3200206</t>
  </si>
  <si>
    <t>0090003971</t>
  </si>
  <si>
    <t>3200207</t>
  </si>
  <si>
    <t>0090003972</t>
  </si>
  <si>
    <t>3200208</t>
  </si>
  <si>
    <t>0090003973</t>
  </si>
  <si>
    <t>3200209</t>
  </si>
  <si>
    <t>0090003974</t>
  </si>
  <si>
    <t>3200210</t>
  </si>
  <si>
    <t>0090003975</t>
  </si>
  <si>
    <t>3200211</t>
  </si>
  <si>
    <t>0090004280</t>
  </si>
  <si>
    <t>3200218</t>
  </si>
  <si>
    <t>0090004281</t>
  </si>
  <si>
    <t>3200219</t>
  </si>
  <si>
    <t>0090003957</t>
  </si>
  <si>
    <t>3200205</t>
  </si>
  <si>
    <t>0090003845</t>
  </si>
  <si>
    <t>3200195</t>
  </si>
  <si>
    <t>0090003846</t>
  </si>
  <si>
    <t>3200196</t>
  </si>
  <si>
    <t>0090003847</t>
  </si>
  <si>
    <t>3200197</t>
  </si>
  <si>
    <t>103028</t>
  </si>
  <si>
    <t>ROLLS ROYCE MOTOR CARS GM</t>
  </si>
  <si>
    <t>0090003955</t>
  </si>
  <si>
    <t>3200204</t>
  </si>
  <si>
    <t>105001</t>
  </si>
  <si>
    <t>VDL NEDCAR B.V.</t>
  </si>
  <si>
    <t>710165</t>
  </si>
  <si>
    <t>107027</t>
  </si>
  <si>
    <t>DR. SCHNEIDER</t>
  </si>
  <si>
    <t>0090000010</t>
  </si>
  <si>
    <t>3100000</t>
  </si>
  <si>
    <t>107029</t>
  </si>
  <si>
    <t>FAURECIA INTERIOR PARDUBI</t>
  </si>
  <si>
    <t>0090003643</t>
  </si>
  <si>
    <t>3100564</t>
  </si>
  <si>
    <t>0090003644</t>
  </si>
  <si>
    <t>3100565</t>
  </si>
  <si>
    <t>0090004218</t>
  </si>
  <si>
    <t>3100666</t>
  </si>
  <si>
    <t>0090004219</t>
  </si>
  <si>
    <t>3100667</t>
  </si>
  <si>
    <t>0090004769</t>
  </si>
  <si>
    <t>3100736</t>
  </si>
  <si>
    <t>0090004768</t>
  </si>
  <si>
    <t>3100735</t>
  </si>
  <si>
    <t>0090003025</t>
  </si>
  <si>
    <t>3100486</t>
  </si>
  <si>
    <t>0090003073</t>
  </si>
  <si>
    <t>3100515</t>
  </si>
  <si>
    <t>0090003470</t>
  </si>
  <si>
    <t>3100536</t>
  </si>
  <si>
    <t>0090003480</t>
  </si>
  <si>
    <t>3100546</t>
  </si>
  <si>
    <t>0090003495</t>
  </si>
  <si>
    <t>3100559</t>
  </si>
  <si>
    <t>0090003022</t>
  </si>
  <si>
    <t>3100483</t>
  </si>
  <si>
    <t>0090003077</t>
  </si>
  <si>
    <t>3100519</t>
  </si>
  <si>
    <t>0090003124</t>
  </si>
  <si>
    <t>3100532</t>
  </si>
  <si>
    <t>0090004739</t>
  </si>
  <si>
    <t>3100710</t>
  </si>
  <si>
    <t>0090004944</t>
  </si>
  <si>
    <t>3100760</t>
  </si>
  <si>
    <t>0090003958</t>
  </si>
  <si>
    <t>3100621</t>
  </si>
  <si>
    <t>0090003803</t>
  </si>
  <si>
    <t>3100580</t>
  </si>
  <si>
    <t>0090003804</t>
  </si>
  <si>
    <t>3100581</t>
  </si>
  <si>
    <t>0090003858</t>
  </si>
  <si>
    <t>3100587</t>
  </si>
  <si>
    <t>0090003859</t>
  </si>
  <si>
    <t>3100588</t>
  </si>
  <si>
    <t>0090003860</t>
  </si>
  <si>
    <t>3100589</t>
  </si>
  <si>
    <t>0090003861</t>
  </si>
  <si>
    <t>3100590</t>
  </si>
  <si>
    <t>0090003882</t>
  </si>
  <si>
    <t>3100607</t>
  </si>
  <si>
    <t>0090003935</t>
  </si>
  <si>
    <t>3100614</t>
  </si>
  <si>
    <t>0090004084</t>
  </si>
  <si>
    <t>3100635</t>
  </si>
  <si>
    <t>0090004085</t>
  </si>
  <si>
    <t>3100636</t>
  </si>
  <si>
    <t>0090004100</t>
  </si>
  <si>
    <t>3100645</t>
  </si>
  <si>
    <t>0090004522</t>
  </si>
  <si>
    <t>3100690</t>
  </si>
  <si>
    <t>0090004523</t>
  </si>
  <si>
    <t>3100691</t>
  </si>
  <si>
    <t>0090004744</t>
  </si>
  <si>
    <t>3100715</t>
  </si>
  <si>
    <t>108026</t>
  </si>
  <si>
    <t>YANFENG IAT US &amp; LLC</t>
  </si>
  <si>
    <t>0090004760</t>
  </si>
  <si>
    <t>3200246</t>
  </si>
  <si>
    <t>0090002703</t>
  </si>
  <si>
    <t>3200143</t>
  </si>
  <si>
    <t>0090002515</t>
  </si>
  <si>
    <t>3200129</t>
  </si>
  <si>
    <t>0090003130</t>
  </si>
  <si>
    <t>3200163</t>
  </si>
  <si>
    <t>0090002190</t>
  </si>
  <si>
    <t>3200117</t>
  </si>
  <si>
    <t>0090003786</t>
  </si>
  <si>
    <t>3200192</t>
  </si>
  <si>
    <t>0090004117</t>
  </si>
  <si>
    <t>3200214</t>
  </si>
  <si>
    <t>0090004343</t>
  </si>
  <si>
    <t>3200220</t>
  </si>
  <si>
    <t>0090004372</t>
  </si>
  <si>
    <t>3200223</t>
  </si>
  <si>
    <t>0090003640</t>
  </si>
  <si>
    <t>3200179</t>
  </si>
  <si>
    <t>0090003810</t>
  </si>
  <si>
    <t>3200193</t>
  </si>
  <si>
    <t>0090003813</t>
  </si>
  <si>
    <t>3200194</t>
  </si>
  <si>
    <t>0090003850</t>
  </si>
  <si>
    <t>3200198</t>
  </si>
  <si>
    <t>0090003947</t>
  </si>
  <si>
    <t>3200202</t>
  </si>
  <si>
    <t>0090004212</t>
  </si>
  <si>
    <t>3200216</t>
  </si>
  <si>
    <t>0090004519</t>
  </si>
  <si>
    <t>3200230</t>
  </si>
  <si>
    <t>108038</t>
  </si>
  <si>
    <t>LUCID USA INC  NEWARK CA</t>
  </si>
  <si>
    <t>200002067</t>
  </si>
  <si>
    <t>109005</t>
  </si>
  <si>
    <t>MAGNA STEYR FAHRZEUGTECHN</t>
  </si>
  <si>
    <t>0090003078</t>
  </si>
  <si>
    <t>3100520</t>
  </si>
  <si>
    <t>0090003936</t>
  </si>
  <si>
    <t>3100615</t>
  </si>
  <si>
    <t>0090004745</t>
  </si>
  <si>
    <t>3100716</t>
  </si>
  <si>
    <t>110004</t>
  </si>
  <si>
    <t>MEGATECH INDUSTRIES PLZEN</t>
  </si>
  <si>
    <t>0090002920</t>
  </si>
  <si>
    <t>3100436</t>
  </si>
  <si>
    <t>0090002921</t>
  </si>
  <si>
    <t>3100437</t>
  </si>
  <si>
    <t>0090003026</t>
  </si>
  <si>
    <t>3100487</t>
  </si>
  <si>
    <t>0090003471</t>
  </si>
  <si>
    <t>3100537</t>
  </si>
  <si>
    <t>0090003472</t>
  </si>
  <si>
    <t>3100538</t>
  </si>
  <si>
    <t>0090003481</t>
  </si>
  <si>
    <t>3100547</t>
  </si>
  <si>
    <t>0090005151</t>
  </si>
  <si>
    <t>3100763</t>
  </si>
  <si>
    <t>0090004101</t>
  </si>
  <si>
    <t>3100646</t>
  </si>
  <si>
    <t>0090004503</t>
  </si>
  <si>
    <t>3100680</t>
  </si>
  <si>
    <t>0090004504</t>
  </si>
  <si>
    <t>3100681</t>
  </si>
  <si>
    <t>0090004505</t>
  </si>
  <si>
    <t>3100682</t>
  </si>
  <si>
    <t>0090004506</t>
  </si>
  <si>
    <t>3100684</t>
  </si>
  <si>
    <t>0090003883</t>
  </si>
  <si>
    <t>3100608</t>
  </si>
  <si>
    <t>0090004086</t>
  </si>
  <si>
    <t>3100637</t>
  </si>
  <si>
    <t>0090004102</t>
  </si>
  <si>
    <t>3100647</t>
  </si>
  <si>
    <t>0090004752</t>
  </si>
  <si>
    <t>3100723</t>
  </si>
  <si>
    <t>0090004753</t>
  </si>
  <si>
    <t>3100724</t>
  </si>
  <si>
    <t>0090004754</t>
  </si>
  <si>
    <t>3100725</t>
  </si>
  <si>
    <t>0090004755</t>
  </si>
  <si>
    <t>3100726</t>
  </si>
  <si>
    <t>0090004756</t>
  </si>
  <si>
    <t>3100727</t>
  </si>
  <si>
    <t>111004</t>
  </si>
  <si>
    <t>YANFENG IAT MEXICO S. DE</t>
  </si>
  <si>
    <t>0090004591</t>
  </si>
  <si>
    <t>3200233</t>
  </si>
  <si>
    <t>0090002709</t>
  </si>
  <si>
    <t>3200144</t>
  </si>
  <si>
    <t>0090003097</t>
  </si>
  <si>
    <t>3200162</t>
  </si>
  <si>
    <t>0090003877</t>
  </si>
  <si>
    <t>3200200</t>
  </si>
  <si>
    <t>0090004256</t>
  </si>
  <si>
    <t>3200217</t>
  </si>
  <si>
    <t>119026</t>
  </si>
  <si>
    <t>OYAK RENAULT OTOMOBIL FAB</t>
  </si>
  <si>
    <t>0090004593</t>
  </si>
  <si>
    <t>3200234</t>
  </si>
  <si>
    <t>0090003089</t>
  </si>
  <si>
    <t>3200161</t>
  </si>
  <si>
    <t>0090002421</t>
  </si>
  <si>
    <t>3200126</t>
  </si>
  <si>
    <t>0090003528</t>
  </si>
  <si>
    <t>3200178</t>
  </si>
  <si>
    <t>0090003856</t>
  </si>
  <si>
    <t>3200199</t>
  </si>
  <si>
    <t>150020</t>
  </si>
  <si>
    <t>SHENYANG JINBEI YANFENG A</t>
  </si>
  <si>
    <t>IV.RETUR2022008</t>
  </si>
  <si>
    <t>200002073</t>
  </si>
  <si>
    <t>0090004457</t>
  </si>
  <si>
    <t>3200225</t>
  </si>
  <si>
    <t>0090004139</t>
  </si>
  <si>
    <t>3200215</t>
  </si>
  <si>
    <t>0090004561</t>
  </si>
  <si>
    <t>3200232</t>
  </si>
  <si>
    <t>150024</t>
  </si>
  <si>
    <t>INTERMAX IMPORT &amp; EXPORT</t>
  </si>
  <si>
    <t>0090003456</t>
  </si>
  <si>
    <t>3200175</t>
  </si>
  <si>
    <t>150025</t>
  </si>
  <si>
    <t>NINGBO JOYSON SAFETY SYST</t>
  </si>
  <si>
    <t>0090004345</t>
  </si>
  <si>
    <t>3200221</t>
  </si>
  <si>
    <t>150028</t>
  </si>
  <si>
    <t>AUTOLIV(CHINA)STEERING WH</t>
  </si>
  <si>
    <t>0090000885</t>
  </si>
  <si>
    <t>3200061</t>
  </si>
  <si>
    <t>0090001391</t>
  </si>
  <si>
    <t>3200083</t>
  </si>
  <si>
    <t>0090001077</t>
  </si>
  <si>
    <t>3200069</t>
  </si>
  <si>
    <t>0090001771</t>
  </si>
  <si>
    <t>3200099</t>
  </si>
  <si>
    <t>0090002030</t>
  </si>
  <si>
    <t>3200116</t>
  </si>
  <si>
    <t>0090002342</t>
  </si>
  <si>
    <t>3200124</t>
  </si>
  <si>
    <t>0090002613</t>
  </si>
  <si>
    <t>3200138</t>
  </si>
  <si>
    <t>0090002917</t>
  </si>
  <si>
    <t>3200158</t>
  </si>
  <si>
    <t>0090003781</t>
  </si>
  <si>
    <t>3200191</t>
  </si>
  <si>
    <t>0090004115</t>
  </si>
  <si>
    <t>3200213</t>
  </si>
  <si>
    <t>0090003460</t>
  </si>
  <si>
    <t>3200176</t>
  </si>
  <si>
    <t>0090004541</t>
  </si>
  <si>
    <t>3200231</t>
  </si>
  <si>
    <t>V6</t>
  </si>
  <si>
    <t>3600016</t>
  </si>
  <si>
    <t>3600017</t>
  </si>
  <si>
    <t>3600018</t>
  </si>
  <si>
    <t>3600019</t>
  </si>
  <si>
    <t>3600020</t>
  </si>
  <si>
    <t>3600021</t>
  </si>
  <si>
    <t>3600022</t>
  </si>
  <si>
    <t>3600023</t>
  </si>
  <si>
    <t>3600024</t>
  </si>
  <si>
    <t>3600025</t>
  </si>
  <si>
    <t>3600026</t>
  </si>
  <si>
    <t>3600027</t>
  </si>
  <si>
    <t>151006</t>
  </si>
  <si>
    <t>SMRC AUTOMOTIVE SOLUTIONS</t>
  </si>
  <si>
    <t>0090004507</t>
  </si>
  <si>
    <t>3100683</t>
  </si>
  <si>
    <t>151008</t>
  </si>
  <si>
    <t>ANTOLIN TRNAVA S.R.O.</t>
  </si>
  <si>
    <t>200002055</t>
  </si>
  <si>
    <t>0090004220</t>
  </si>
  <si>
    <t>3100668</t>
  </si>
  <si>
    <t>0090002922</t>
  </si>
  <si>
    <t>3100438</t>
  </si>
  <si>
    <t>0090003015</t>
  </si>
  <si>
    <t>3100476</t>
  </si>
  <si>
    <t>0090003086</t>
  </si>
  <si>
    <t>3100524</t>
  </si>
  <si>
    <t>0090003959</t>
  </si>
  <si>
    <t>3100622</t>
  </si>
  <si>
    <t>0090004499</t>
  </si>
  <si>
    <t>3100676</t>
  </si>
  <si>
    <t>0090003791</t>
  </si>
  <si>
    <t>3100570</t>
  </si>
  <si>
    <t>0090004087</t>
  </si>
  <si>
    <t>3100638</t>
  </si>
  <si>
    <t>0090004757</t>
  </si>
  <si>
    <t>3100728</t>
  </si>
  <si>
    <t>151009</t>
  </si>
  <si>
    <t>YANFENG IAT SERBIA D.O.O.</t>
  </si>
  <si>
    <t>0090002801</t>
  </si>
  <si>
    <t>3200146</t>
  </si>
  <si>
    <t>0090002602</t>
  </si>
  <si>
    <t>3200133</t>
  </si>
  <si>
    <t>0090004114</t>
  </si>
  <si>
    <t>3200212</t>
  </si>
  <si>
    <t>0090003657</t>
  </si>
  <si>
    <t>3200187</t>
  </si>
  <si>
    <t>152004</t>
  </si>
  <si>
    <t>200002037</t>
  </si>
  <si>
    <t>152014</t>
  </si>
  <si>
    <t>JOYSON SAFETY SYSTEMS ARA</t>
  </si>
  <si>
    <t>0090003645</t>
  </si>
  <si>
    <t>3100566</t>
  </si>
  <si>
    <t>0090003646</t>
  </si>
  <si>
    <t>3100567</t>
  </si>
  <si>
    <t>0090004223</t>
  </si>
  <si>
    <t>3100671</t>
  </si>
  <si>
    <t>0090004257</t>
  </si>
  <si>
    <t>3100672</t>
  </si>
  <si>
    <t>0090004775</t>
  </si>
  <si>
    <t>3100741</t>
  </si>
  <si>
    <t>0090004776</t>
  </si>
  <si>
    <t>3100742</t>
  </si>
  <si>
    <t>0090003020</t>
  </si>
  <si>
    <t>3100481</t>
  </si>
  <si>
    <t>0090003034</t>
  </si>
  <si>
    <t>3100495</t>
  </si>
  <si>
    <t>0090003058</t>
  </si>
  <si>
    <t>3100505</t>
  </si>
  <si>
    <t>0090003060</t>
  </si>
  <si>
    <t>3100506</t>
  </si>
  <si>
    <t>0090003061</t>
  </si>
  <si>
    <t>3100507</t>
  </si>
  <si>
    <t>0090003075</t>
  </si>
  <si>
    <t>3100517</t>
  </si>
  <si>
    <t>0090003076</t>
  </si>
  <si>
    <t>3100518</t>
  </si>
  <si>
    <t>0090003094</t>
  </si>
  <si>
    <t>3100527</t>
  </si>
  <si>
    <t>0090003485</t>
  </si>
  <si>
    <t>3100551</t>
  </si>
  <si>
    <t>0090003486</t>
  </si>
  <si>
    <t>3100552</t>
  </si>
  <si>
    <t>0090003487</t>
  </si>
  <si>
    <t>3100553</t>
  </si>
  <si>
    <t>0090003526</t>
  </si>
  <si>
    <t>3100560</t>
  </si>
  <si>
    <t>0090003527</t>
  </si>
  <si>
    <t>3100561</t>
  </si>
  <si>
    <t>0090003079</t>
  </si>
  <si>
    <t>3100521</t>
  </si>
  <si>
    <t>0090003082</t>
  </si>
  <si>
    <t>3100522</t>
  </si>
  <si>
    <t>0090003981</t>
  </si>
  <si>
    <t>3100629</t>
  </si>
  <si>
    <t>0090005152</t>
  </si>
  <si>
    <t>3100764</t>
  </si>
  <si>
    <t>0090005153</t>
  </si>
  <si>
    <t>3100765</t>
  </si>
  <si>
    <t>0090005154</t>
  </si>
  <si>
    <t>3100766</t>
  </si>
  <si>
    <t>0090005155</t>
  </si>
  <si>
    <t>3100767</t>
  </si>
  <si>
    <t>0090004551</t>
  </si>
  <si>
    <t>3100705</t>
  </si>
  <si>
    <t>0090004552</t>
  </si>
  <si>
    <t>3100706</t>
  </si>
  <si>
    <t>0090004742</t>
  </si>
  <si>
    <t>3100713</t>
  </si>
  <si>
    <t>0090003797</t>
  </si>
  <si>
    <t>3100575</t>
  </si>
  <si>
    <t>0090003865</t>
  </si>
  <si>
    <t>3100593</t>
  </si>
  <si>
    <t>0090003866</t>
  </si>
  <si>
    <t>3100594</t>
  </si>
  <si>
    <t>0090003867</t>
  </si>
  <si>
    <t>3100595</t>
  </si>
  <si>
    <t>0090003868</t>
  </si>
  <si>
    <t>3100596</t>
  </si>
  <si>
    <t>0090003931</t>
  </si>
  <si>
    <t>3100610</t>
  </si>
  <si>
    <t>0090003932</t>
  </si>
  <si>
    <t>3100611</t>
  </si>
  <si>
    <t>0090003939</t>
  </si>
  <si>
    <t>3100618</t>
  </si>
  <si>
    <t>0090003983</t>
  </si>
  <si>
    <t>3100631</t>
  </si>
  <si>
    <t>0090004106</t>
  </si>
  <si>
    <t>3100651</t>
  </si>
  <si>
    <t>0090004108</t>
  </si>
  <si>
    <t>3100652</t>
  </si>
  <si>
    <t>0090004109</t>
  </si>
  <si>
    <t>3100653</t>
  </si>
  <si>
    <t>0090004214</t>
  </si>
  <si>
    <t>3100662</t>
  </si>
  <si>
    <t>0090004766</t>
  </si>
  <si>
    <t>3100734</t>
  </si>
  <si>
    <t>0090004935</t>
  </si>
  <si>
    <t>3100751</t>
  </si>
  <si>
    <t>0090004936</t>
  </si>
  <si>
    <t>3100752</t>
  </si>
  <si>
    <t>0090004107</t>
  </si>
  <si>
    <t>3100654</t>
  </si>
  <si>
    <t>S7</t>
  </si>
  <si>
    <t>152018</t>
  </si>
  <si>
    <t>AUTOLIV ROMANIA S.R.L.</t>
  </si>
  <si>
    <t>710251</t>
  </si>
  <si>
    <t>710252</t>
  </si>
  <si>
    <t>corectie doc postat 12.03</t>
  </si>
  <si>
    <t>0090003642</t>
  </si>
  <si>
    <t>3100563</t>
  </si>
  <si>
    <t>0090003062</t>
  </si>
  <si>
    <t>3100508</t>
  </si>
  <si>
    <t>0090003095</t>
  </si>
  <si>
    <t>3100528</t>
  </si>
  <si>
    <t>0090003476</t>
  </si>
  <si>
    <t>3100542</t>
  </si>
  <si>
    <t>0090004550</t>
  </si>
  <si>
    <t>3100704</t>
  </si>
  <si>
    <t>0090004945</t>
  </si>
  <si>
    <t>3100761</t>
  </si>
  <si>
    <t>0090005157</t>
  </si>
  <si>
    <t>3100769</t>
  </si>
  <si>
    <t>0090003870</t>
  </si>
  <si>
    <t>3100598</t>
  </si>
  <si>
    <t>0090003933</t>
  </si>
  <si>
    <t>3100612</t>
  </si>
  <si>
    <t>0090003869</t>
  </si>
  <si>
    <t>3100597</t>
  </si>
  <si>
    <t>0090004215</t>
  </si>
  <si>
    <t>3100663</t>
  </si>
  <si>
    <t>V3</t>
  </si>
  <si>
    <t>0090001947</t>
  </si>
  <si>
    <t>3700040</t>
  </si>
  <si>
    <t>0090002827</t>
  </si>
  <si>
    <t>3700041</t>
  </si>
  <si>
    <t>0090002943</t>
  </si>
  <si>
    <t>3700042</t>
  </si>
  <si>
    <t>0090004938</t>
  </si>
  <si>
    <t>3100754</t>
  </si>
  <si>
    <t>710184</t>
  </si>
  <si>
    <t>0090000953</t>
  </si>
  <si>
    <t>3600028</t>
  </si>
  <si>
    <t>0090000954</t>
  </si>
  <si>
    <t>3600029</t>
  </si>
  <si>
    <t>0090001047</t>
  </si>
  <si>
    <t>3600030</t>
  </si>
  <si>
    <t>0090001099</t>
  </si>
  <si>
    <t>3600031</t>
  </si>
  <si>
    <t>0090001046</t>
  </si>
  <si>
    <t>3600032</t>
  </si>
  <si>
    <t>0090001100</t>
  </si>
  <si>
    <t>3600033</t>
  </si>
  <si>
    <t>0090001246</t>
  </si>
  <si>
    <t>3600034</t>
  </si>
  <si>
    <t>0090001248</t>
  </si>
  <si>
    <t>3600035</t>
  </si>
  <si>
    <t>0090001449</t>
  </si>
  <si>
    <t>3600036</t>
  </si>
  <si>
    <t>0090001770</t>
  </si>
  <si>
    <t>3600037</t>
  </si>
  <si>
    <t>0090001806</t>
  </si>
  <si>
    <t>3600038</t>
  </si>
  <si>
    <t>3600039</t>
  </si>
  <si>
    <t>3600040</t>
  </si>
  <si>
    <t>3600041</t>
  </si>
  <si>
    <t>3600042</t>
  </si>
  <si>
    <t>3600043</t>
  </si>
  <si>
    <t>3600044</t>
  </si>
  <si>
    <t>3600045</t>
  </si>
  <si>
    <t>3600046</t>
  </si>
  <si>
    <t>3600047</t>
  </si>
  <si>
    <t>3600048</t>
  </si>
  <si>
    <t>3600049</t>
  </si>
  <si>
    <t>VS</t>
  </si>
  <si>
    <t>152020</t>
  </si>
  <si>
    <t>ECOREC RECYCLING SRL</t>
  </si>
  <si>
    <t>3300151</t>
  </si>
  <si>
    <t>3300238</t>
  </si>
  <si>
    <t>152023</t>
  </si>
  <si>
    <t>STRUGARIU MARIUS-DANIEL</t>
  </si>
  <si>
    <t>3300212</t>
  </si>
  <si>
    <t>152024</t>
  </si>
  <si>
    <t>AANEI AFTANASA</t>
  </si>
  <si>
    <t>1400000358</t>
  </si>
  <si>
    <t>Inc. av vz mas Aftanasa</t>
  </si>
  <si>
    <t>0090005075</t>
  </si>
  <si>
    <t>3300213</t>
  </si>
  <si>
    <t>200001</t>
  </si>
  <si>
    <t>VIMERCATI S.P.A. PERO</t>
  </si>
  <si>
    <t>Iv.CTV305411</t>
  </si>
  <si>
    <t>200000806</t>
  </si>
  <si>
    <t>AB</t>
  </si>
  <si>
    <t>31</t>
  </si>
  <si>
    <t>100029617</t>
  </si>
  <si>
    <t>418 ajustare garantii BMW</t>
  </si>
  <si>
    <t>Iv.CTV305398</t>
  </si>
  <si>
    <t>200000794</t>
  </si>
  <si>
    <t>1400000375</t>
  </si>
  <si>
    <t>BCR EURO</t>
  </si>
  <si>
    <t>3800311</t>
  </si>
  <si>
    <t>710250</t>
  </si>
  <si>
    <t>Mail 20.03 Florentina</t>
  </si>
  <si>
    <t>1400000379</t>
  </si>
  <si>
    <t>VI</t>
  </si>
  <si>
    <t>0090002341</t>
  </si>
  <si>
    <t>3800144</t>
  </si>
  <si>
    <t>0090002343</t>
  </si>
  <si>
    <t>3800146</t>
  </si>
  <si>
    <t>0090003547</t>
  </si>
  <si>
    <t>3800266</t>
  </si>
  <si>
    <t>0090003549</t>
  </si>
  <si>
    <t>3800267</t>
  </si>
  <si>
    <t>0090003551</t>
  </si>
  <si>
    <t>3800268</t>
  </si>
  <si>
    <t>0090003552</t>
  </si>
  <si>
    <t>3800269</t>
  </si>
  <si>
    <t>0090004094</t>
  </si>
  <si>
    <t>3800276</t>
  </si>
  <si>
    <t>0090003553</t>
  </si>
  <si>
    <t>3800270</t>
  </si>
  <si>
    <t>0090003944</t>
  </si>
  <si>
    <t>3800272</t>
  </si>
  <si>
    <t>0090003943</t>
  </si>
  <si>
    <t>3800273</t>
  </si>
  <si>
    <t>0090003965</t>
  </si>
  <si>
    <t>3800274</t>
  </si>
  <si>
    <t>0090004410</t>
  </si>
  <si>
    <t>3800346</t>
  </si>
  <si>
    <t>0090004411</t>
  </si>
  <si>
    <t>3800347</t>
  </si>
  <si>
    <t>0090004415</t>
  </si>
  <si>
    <t>3800348</t>
  </si>
  <si>
    <t>0090004452</t>
  </si>
  <si>
    <t>3800349</t>
  </si>
  <si>
    <t>0090003541</t>
  </si>
  <si>
    <t>3300112</t>
  </si>
  <si>
    <t>0090003548</t>
  </si>
  <si>
    <t>3300115</t>
  </si>
  <si>
    <t>0090003550</t>
  </si>
  <si>
    <t>3300116</t>
  </si>
  <si>
    <t>0090003664</t>
  </si>
  <si>
    <t>3300118</t>
  </si>
  <si>
    <t>0090003682</t>
  </si>
  <si>
    <t>3300119</t>
  </si>
  <si>
    <t>0090003710</t>
  </si>
  <si>
    <t>3300120</t>
  </si>
  <si>
    <t>0090003712</t>
  </si>
  <si>
    <t>3300121</t>
  </si>
  <si>
    <t>0090003713</t>
  </si>
  <si>
    <t>3300122</t>
  </si>
  <si>
    <t>0090003714</t>
  </si>
  <si>
    <t>3300123</t>
  </si>
  <si>
    <t>0090003715</t>
  </si>
  <si>
    <t>3300124</t>
  </si>
  <si>
    <t>0090003718</t>
  </si>
  <si>
    <t>3300125</t>
  </si>
  <si>
    <t>0090003719</t>
  </si>
  <si>
    <t>3300126</t>
  </si>
  <si>
    <t>0090003720</t>
  </si>
  <si>
    <t>3300127</t>
  </si>
  <si>
    <t>0090003721</t>
  </si>
  <si>
    <t>3300128</t>
  </si>
  <si>
    <t>0090003722</t>
  </si>
  <si>
    <t>3300129</t>
  </si>
  <si>
    <t>0090003723</t>
  </si>
  <si>
    <t>3300130</t>
  </si>
  <si>
    <t>0090003724</t>
  </si>
  <si>
    <t>3300131</t>
  </si>
  <si>
    <t>0090003725</t>
  </si>
  <si>
    <t>3300132</t>
  </si>
  <si>
    <t>0090003726</t>
  </si>
  <si>
    <t>3300133</t>
  </si>
  <si>
    <t>0090003727</t>
  </si>
  <si>
    <t>3300134</t>
  </si>
  <si>
    <t>0090003728</t>
  </si>
  <si>
    <t>3300135</t>
  </si>
  <si>
    <t>0090003774</t>
  </si>
  <si>
    <t>3300136</t>
  </si>
  <si>
    <t>0090003775</t>
  </si>
  <si>
    <t>3300137</t>
  </si>
  <si>
    <t>0090003776</t>
  </si>
  <si>
    <t>3300138</t>
  </si>
  <si>
    <t>0090003777</t>
  </si>
  <si>
    <t>3300139</t>
  </si>
  <si>
    <t>0090003778</t>
  </si>
  <si>
    <t>3300140</t>
  </si>
  <si>
    <t>0090003785</t>
  </si>
  <si>
    <t>3300142</t>
  </si>
  <si>
    <t>0090003790</t>
  </si>
  <si>
    <t>3300144</t>
  </si>
  <si>
    <t>0090004459</t>
  </si>
  <si>
    <t>3800352</t>
  </si>
  <si>
    <t>0090005045</t>
  </si>
  <si>
    <t>3800432</t>
  </si>
  <si>
    <t>0090005046</t>
  </si>
  <si>
    <t>3800433</t>
  </si>
  <si>
    <t>0090004454</t>
  </si>
  <si>
    <t>3800350</t>
  </si>
  <si>
    <t>0090004456</t>
  </si>
  <si>
    <t>3800351</t>
  </si>
  <si>
    <t>0090005049</t>
  </si>
  <si>
    <t>3800434</t>
  </si>
  <si>
    <t>0090005064</t>
  </si>
  <si>
    <t>3800437</t>
  </si>
  <si>
    <t>0090005078</t>
  </si>
  <si>
    <t>3800439</t>
  </si>
  <si>
    <t>0090003540</t>
  </si>
  <si>
    <t>3800271</t>
  </si>
  <si>
    <t>0090004374</t>
  </si>
  <si>
    <t>3300152</t>
  </si>
  <si>
    <t>0090004375</t>
  </si>
  <si>
    <t>3300153</t>
  </si>
  <si>
    <t>0090004376</t>
  </si>
  <si>
    <t>3300154</t>
  </si>
  <si>
    <t>0090004377</t>
  </si>
  <si>
    <t>3300155</t>
  </si>
  <si>
    <t>0090004378</t>
  </si>
  <si>
    <t>3300156</t>
  </si>
  <si>
    <t>0090004390</t>
  </si>
  <si>
    <t>3300158</t>
  </si>
  <si>
    <t>0090004406</t>
  </si>
  <si>
    <t>3300164</t>
  </si>
  <si>
    <t>0090004413</t>
  </si>
  <si>
    <t>3300167</t>
  </si>
  <si>
    <t>0090004451</t>
  </si>
  <si>
    <t>3300168</t>
  </si>
  <si>
    <t>0090004453</t>
  </si>
  <si>
    <t>3300169</t>
  </si>
  <si>
    <t>0090004458</t>
  </si>
  <si>
    <t>3300171</t>
  </si>
  <si>
    <t>0090004461</t>
  </si>
  <si>
    <t>3300173</t>
  </si>
  <si>
    <t>0090004464</t>
  </si>
  <si>
    <t>3300174</t>
  </si>
  <si>
    <t>0090004478</t>
  </si>
  <si>
    <t>3300177</t>
  </si>
  <si>
    <t>0090004481</t>
  </si>
  <si>
    <t>3300179</t>
  </si>
  <si>
    <t>0090004723</t>
  </si>
  <si>
    <t>3300210</t>
  </si>
  <si>
    <t>0090004770</t>
  </si>
  <si>
    <t>3300211</t>
  </si>
  <si>
    <t>0090002340</t>
  </si>
  <si>
    <t>3800145</t>
  </si>
  <si>
    <t>0090001647</t>
  </si>
  <si>
    <t>3800098</t>
  </si>
  <si>
    <t>0090001731</t>
  </si>
  <si>
    <t>3800104</t>
  </si>
  <si>
    <t>0090001732</t>
  </si>
  <si>
    <t>3800105</t>
  </si>
  <si>
    <t>0090001853</t>
  </si>
  <si>
    <t>3800124</t>
  </si>
  <si>
    <t>0090001362</t>
  </si>
  <si>
    <t>3800067</t>
  </si>
  <si>
    <t>0090005044</t>
  </si>
  <si>
    <t>3800431</t>
  </si>
  <si>
    <t>0090002186</t>
  </si>
  <si>
    <t>3800125</t>
  </si>
  <si>
    <t>0090005077</t>
  </si>
  <si>
    <t>3800438</t>
  </si>
  <si>
    <t>0090005079</t>
  </si>
  <si>
    <t>3800440</t>
  </si>
  <si>
    <t>0090001612</t>
  </si>
  <si>
    <t>3800076</t>
  </si>
  <si>
    <t>0090001850</t>
  </si>
  <si>
    <t>3800110</t>
  </si>
  <si>
    <t>0090002217</t>
  </si>
  <si>
    <t>3800137</t>
  </si>
  <si>
    <t>0090001304</t>
  </si>
  <si>
    <t>3300015</t>
  </si>
  <si>
    <t>0090002220</t>
  </si>
  <si>
    <t>3800140</t>
  </si>
  <si>
    <t>0090001849</t>
  </si>
  <si>
    <t>3800109</t>
  </si>
  <si>
    <t>0090002680</t>
  </si>
  <si>
    <t>3300092</t>
  </si>
  <si>
    <t>0090002707</t>
  </si>
  <si>
    <t>3800149</t>
  </si>
  <si>
    <t>0090002708</t>
  </si>
  <si>
    <t>3800150</t>
  </si>
  <si>
    <t>0090002712</t>
  </si>
  <si>
    <t>3800153</t>
  </si>
  <si>
    <t>0090002792</t>
  </si>
  <si>
    <t>3800158</t>
  </si>
  <si>
    <t>0090002907</t>
  </si>
  <si>
    <t>3800171</t>
  </si>
  <si>
    <t>0090003041</t>
  </si>
  <si>
    <t>3800183</t>
  </si>
  <si>
    <t>0090003042</t>
  </si>
  <si>
    <t>3800184</t>
  </si>
  <si>
    <t>0090003045</t>
  </si>
  <si>
    <t>3800186</t>
  </si>
  <si>
    <t>0090003046</t>
  </si>
  <si>
    <t>3800187</t>
  </si>
  <si>
    <t>0090003047</t>
  </si>
  <si>
    <t>3800188</t>
  </si>
  <si>
    <t>0090003048</t>
  </si>
  <si>
    <t>3800189</t>
  </si>
  <si>
    <t>0090003165</t>
  </si>
  <si>
    <t>3800190</t>
  </si>
  <si>
    <t>0090003166</t>
  </si>
  <si>
    <t>3800191</t>
  </si>
  <si>
    <t>0090003167</t>
  </si>
  <si>
    <t>3800192</t>
  </si>
  <si>
    <t>0090003170</t>
  </si>
  <si>
    <t>3800193</t>
  </si>
  <si>
    <t>0090003271</t>
  </si>
  <si>
    <t>3800210</t>
  </si>
  <si>
    <t>0090003310</t>
  </si>
  <si>
    <t>3800213</t>
  </si>
  <si>
    <t>0090003313</t>
  </si>
  <si>
    <t>3800214</t>
  </si>
  <si>
    <t>0090003330</t>
  </si>
  <si>
    <t>3800231</t>
  </si>
  <si>
    <t>0090003351</t>
  </si>
  <si>
    <t>3800234</t>
  </si>
  <si>
    <t>0090003352</t>
  </si>
  <si>
    <t>3800235</t>
  </si>
  <si>
    <t>0090003353</t>
  </si>
  <si>
    <t>3800236</t>
  </si>
  <si>
    <t>0090003400</t>
  </si>
  <si>
    <t>3800237</t>
  </si>
  <si>
    <t>0090003402</t>
  </si>
  <si>
    <t>3800239</t>
  </si>
  <si>
    <t>0090003403</t>
  </si>
  <si>
    <t>3800240</t>
  </si>
  <si>
    <t>0090003464</t>
  </si>
  <si>
    <t>3800254</t>
  </si>
  <si>
    <t>0090003465</t>
  </si>
  <si>
    <t>3800255</t>
  </si>
  <si>
    <t>0090003530</t>
  </si>
  <si>
    <t>3800256</t>
  </si>
  <si>
    <t>0090002711</t>
  </si>
  <si>
    <t>3800152</t>
  </si>
  <si>
    <t>0090002909</t>
  </si>
  <si>
    <t>3800172</t>
  </si>
  <si>
    <t>0090002910</t>
  </si>
  <si>
    <t>3800174</t>
  </si>
  <si>
    <t>0090002913</t>
  </si>
  <si>
    <t>3800175</t>
  </si>
  <si>
    <t>0090003044</t>
  </si>
  <si>
    <t>3800185</t>
  </si>
  <si>
    <t>0090003265</t>
  </si>
  <si>
    <t>3800205</t>
  </si>
  <si>
    <t>0090003270</t>
  </si>
  <si>
    <t>3800209</t>
  </si>
  <si>
    <t>0090003273</t>
  </si>
  <si>
    <t>3800211</t>
  </si>
  <si>
    <t>0090003274</t>
  </si>
  <si>
    <t>3800212</t>
  </si>
  <si>
    <t>0090003314</t>
  </si>
  <si>
    <t>3800215</t>
  </si>
  <si>
    <t>0090003321</t>
  </si>
  <si>
    <t>3800222</t>
  </si>
  <si>
    <t>0090003322</t>
  </si>
  <si>
    <t>3800223</t>
  </si>
  <si>
    <t>0090003328</t>
  </si>
  <si>
    <t>3800229</t>
  </si>
  <si>
    <t>0090003329</t>
  </si>
  <si>
    <t>3800230</t>
  </si>
  <si>
    <t>0090003405</t>
  </si>
  <si>
    <t>3800241</t>
  </si>
  <si>
    <t>0090003410</t>
  </si>
  <si>
    <t>3800246</t>
  </si>
  <si>
    <t>0090003411</t>
  </si>
  <si>
    <t>3800247</t>
  </si>
  <si>
    <t>0090003404</t>
  </si>
  <si>
    <t>3800248</t>
  </si>
  <si>
    <t>0090003455</t>
  </si>
  <si>
    <t>3800250</t>
  </si>
  <si>
    <t>0090003399</t>
  </si>
  <si>
    <t>3800251</t>
  </si>
  <si>
    <t>0090003272</t>
  </si>
  <si>
    <t>3800252</t>
  </si>
  <si>
    <t>0090003532</t>
  </si>
  <si>
    <t>3800257</t>
  </si>
  <si>
    <t>0090003535</t>
  </si>
  <si>
    <t>3800260</t>
  </si>
  <si>
    <t>0090003536</t>
  </si>
  <si>
    <t>3800261</t>
  </si>
  <si>
    <t>0090003537</t>
  </si>
  <si>
    <t>3800262</t>
  </si>
  <si>
    <t>0090003543</t>
  </si>
  <si>
    <t>3800263</t>
  </si>
  <si>
    <t>0090003544</t>
  </si>
  <si>
    <t>3800264</t>
  </si>
  <si>
    <t>0090002710</t>
  </si>
  <si>
    <t>3800151</t>
  </si>
  <si>
    <t>0090002798</t>
  </si>
  <si>
    <t>3800160</t>
  </si>
  <si>
    <t>0090002914</t>
  </si>
  <si>
    <t>3800176</t>
  </si>
  <si>
    <t>0090003268</t>
  </si>
  <si>
    <t>3800207</t>
  </si>
  <si>
    <t>0090003269</t>
  </si>
  <si>
    <t>3800208</t>
  </si>
  <si>
    <t>0090003463</t>
  </si>
  <si>
    <t>3800253</t>
  </si>
  <si>
    <t>0090003533</t>
  </si>
  <si>
    <t>3800258</t>
  </si>
  <si>
    <t>0090003534</t>
  </si>
  <si>
    <t>3800259</t>
  </si>
  <si>
    <t>0090002604</t>
  </si>
  <si>
    <t>3300091</t>
  </si>
  <si>
    <t>0090002681</t>
  </si>
  <si>
    <t>3300093</t>
  </si>
  <si>
    <t>0090002682</t>
  </si>
  <si>
    <t>3300094</t>
  </si>
  <si>
    <t>0090002759</t>
  </si>
  <si>
    <t>3300096</t>
  </si>
  <si>
    <t>0090002911</t>
  </si>
  <si>
    <t>3800173</t>
  </si>
  <si>
    <t>0090003267</t>
  </si>
  <si>
    <t>3800206</t>
  </si>
  <si>
    <t>0090003315</t>
  </si>
  <si>
    <t>3800216</t>
  </si>
  <si>
    <t>0090003347</t>
  </si>
  <si>
    <t>3800232</t>
  </si>
  <si>
    <t>0090002699</t>
  </si>
  <si>
    <t>3800147</t>
  </si>
  <si>
    <t>0090002700</t>
  </si>
  <si>
    <t>3800148</t>
  </si>
  <si>
    <t>0090003175</t>
  </si>
  <si>
    <t>3800198</t>
  </si>
  <si>
    <t>0090003348</t>
  </si>
  <si>
    <t>3800233</t>
  </si>
  <si>
    <t>0090003401</t>
  </si>
  <si>
    <t>3800238</t>
  </si>
  <si>
    <t>0090002760</t>
  </si>
  <si>
    <t>3800154</t>
  </si>
  <si>
    <t>0090002761</t>
  </si>
  <si>
    <t>3800155</t>
  </si>
  <si>
    <t>0090002797</t>
  </si>
  <si>
    <t>3800159</t>
  </si>
  <si>
    <t>0090002800</t>
  </si>
  <si>
    <t>3800162</t>
  </si>
  <si>
    <t>0090002898</t>
  </si>
  <si>
    <t>3800163</t>
  </si>
  <si>
    <t>0090002899</t>
  </si>
  <si>
    <t>3800164</t>
  </si>
  <si>
    <t>0090002900</t>
  </si>
  <si>
    <t>3800165</t>
  </si>
  <si>
    <t>0090002903</t>
  </si>
  <si>
    <t>3800167</t>
  </si>
  <si>
    <t>0090002904</t>
  </si>
  <si>
    <t>3800168</t>
  </si>
  <si>
    <t>0090002905</t>
  </si>
  <si>
    <t>3800169</t>
  </si>
  <si>
    <t>0090003039</t>
  </si>
  <si>
    <t>3800181</t>
  </si>
  <si>
    <t>0090003040</t>
  </si>
  <si>
    <t>3800182</t>
  </si>
  <si>
    <t>0090003171</t>
  </si>
  <si>
    <t>3800194</t>
  </si>
  <si>
    <t>0090003172</t>
  </si>
  <si>
    <t>3800195</t>
  </si>
  <si>
    <t>0090003176</t>
  </si>
  <si>
    <t>3800199</t>
  </si>
  <si>
    <t>0090003177</t>
  </si>
  <si>
    <t>3800200</t>
  </si>
  <si>
    <t>0090003178</t>
  </si>
  <si>
    <t>3800201</t>
  </si>
  <si>
    <t>0090003261</t>
  </si>
  <si>
    <t>3800202</t>
  </si>
  <si>
    <t>0090003316</t>
  </si>
  <si>
    <t>3800217</t>
  </si>
  <si>
    <t>0090003317</t>
  </si>
  <si>
    <t>3800218</t>
  </si>
  <si>
    <t>0090003318</t>
  </si>
  <si>
    <t>3800219</t>
  </si>
  <si>
    <t>0090003319</t>
  </si>
  <si>
    <t>3800220</t>
  </si>
  <si>
    <t>0090003323</t>
  </si>
  <si>
    <t>3800224</t>
  </si>
  <si>
    <t>0090003324</t>
  </si>
  <si>
    <t>3800225</t>
  </si>
  <si>
    <t>0090003325</t>
  </si>
  <si>
    <t>3800226</t>
  </si>
  <si>
    <t>0090003326</t>
  </si>
  <si>
    <t>3800227</t>
  </si>
  <si>
    <t>0090002762</t>
  </si>
  <si>
    <t>3800156</t>
  </si>
  <si>
    <t>0090002763</t>
  </si>
  <si>
    <t>3800157</t>
  </si>
  <si>
    <t>0090002799</t>
  </si>
  <si>
    <t>3800161</t>
  </si>
  <si>
    <t>0090002915</t>
  </si>
  <si>
    <t>3800177</t>
  </si>
  <si>
    <t>0090002916</t>
  </si>
  <si>
    <t>3800178</t>
  </si>
  <si>
    <t>0090003037</t>
  </si>
  <si>
    <t>3800179</t>
  </si>
  <si>
    <t>0090003264</t>
  </si>
  <si>
    <t>3800204</t>
  </si>
  <si>
    <t>0090002938</t>
  </si>
  <si>
    <t>3300097</t>
  </si>
  <si>
    <t>0090002955</t>
  </si>
  <si>
    <t>3300098</t>
  </si>
  <si>
    <t>0090002954</t>
  </si>
  <si>
    <t>3300099</t>
  </si>
  <si>
    <t>0090002956</t>
  </si>
  <si>
    <t>3300100</t>
  </si>
  <si>
    <t>0090002957</t>
  </si>
  <si>
    <t>3300101</t>
  </si>
  <si>
    <t>0090002958</t>
  </si>
  <si>
    <t>3300102</t>
  </si>
  <si>
    <t>0090002959</t>
  </si>
  <si>
    <t>3300103</t>
  </si>
  <si>
    <t>0090002960</t>
  </si>
  <si>
    <t>3300104</t>
  </si>
  <si>
    <t>0090002961</t>
  </si>
  <si>
    <t>3300105</t>
  </si>
  <si>
    <t>0090002962</t>
  </si>
  <si>
    <t>3300106</t>
  </si>
  <si>
    <t>0090003354</t>
  </si>
  <si>
    <t>3300107</t>
  </si>
  <si>
    <t>0090003391</t>
  </si>
  <si>
    <t>3300108</t>
  </si>
  <si>
    <t>0090003392</t>
  </si>
  <si>
    <t>3300109</t>
  </si>
  <si>
    <t>0090003393</t>
  </si>
  <si>
    <t>3300110</t>
  </si>
  <si>
    <t>0090002902</t>
  </si>
  <si>
    <t>3800166</t>
  </si>
  <si>
    <t>0090002906</t>
  </si>
  <si>
    <t>3800170</t>
  </si>
  <si>
    <t>0090003038</t>
  </si>
  <si>
    <t>3800180</t>
  </si>
  <si>
    <t>0090003262</t>
  </si>
  <si>
    <t>3800203</t>
  </si>
  <si>
    <t>0090003320</t>
  </si>
  <si>
    <t>3800221</t>
  </si>
  <si>
    <t>0090003327</t>
  </si>
  <si>
    <t>3800228</t>
  </si>
  <si>
    <t>0090003173</t>
  </si>
  <si>
    <t>3800196</t>
  </si>
  <si>
    <t>0090003174</t>
  </si>
  <si>
    <t>3800197</t>
  </si>
  <si>
    <t>0090000114</t>
  </si>
  <si>
    <t>3300000</t>
  </si>
  <si>
    <t>0090004566</t>
  </si>
  <si>
    <t>3800359</t>
  </si>
  <si>
    <t>0090004567</t>
  </si>
  <si>
    <t>3800360</t>
  </si>
  <si>
    <t>0090004568</t>
  </si>
  <si>
    <t>3800361</t>
  </si>
  <si>
    <t>0090004570</t>
  </si>
  <si>
    <t>3800362</t>
  </si>
  <si>
    <t>0090004572</t>
  </si>
  <si>
    <t>3800363</t>
  </si>
  <si>
    <t>0090004367</t>
  </si>
  <si>
    <t>3800321</t>
  </si>
  <si>
    <t>0090004370</t>
  </si>
  <si>
    <t>3800323</t>
  </si>
  <si>
    <t>0090004485</t>
  </si>
  <si>
    <t>3800356</t>
  </si>
  <si>
    <t>0090005120</t>
  </si>
  <si>
    <t>3800452</t>
  </si>
  <si>
    <t>0090005121</t>
  </si>
  <si>
    <t>3800453</t>
  </si>
  <si>
    <t>0090005122</t>
  </si>
  <si>
    <t>3800454</t>
  </si>
  <si>
    <t>0090004368</t>
  </si>
  <si>
    <t>3800322</t>
  </si>
  <si>
    <t>0090004484</t>
  </si>
  <si>
    <t>3800355</t>
  </si>
  <si>
    <t>0090004486</t>
  </si>
  <si>
    <t>3800357</t>
  </si>
  <si>
    <t>0090004586</t>
  </si>
  <si>
    <t>3800377</t>
  </si>
  <si>
    <t>0090004587</t>
  </si>
  <si>
    <t>3800378</t>
  </si>
  <si>
    <t>0090004717</t>
  </si>
  <si>
    <t>3800386</t>
  </si>
  <si>
    <t>0090004718</t>
  </si>
  <si>
    <t>3800387</t>
  </si>
  <si>
    <t>0090004721</t>
  </si>
  <si>
    <t>3800389</t>
  </si>
  <si>
    <t>0090004722</t>
  </si>
  <si>
    <t>3800390</t>
  </si>
  <si>
    <t>0090004855</t>
  </si>
  <si>
    <t>3800391</t>
  </si>
  <si>
    <t>0090004857</t>
  </si>
  <si>
    <t>3800392</t>
  </si>
  <si>
    <t>0090005199</t>
  </si>
  <si>
    <t>3800477</t>
  </si>
  <si>
    <t>0090004512</t>
  </si>
  <si>
    <t>3300184</t>
  </si>
  <si>
    <t>0090004462</t>
  </si>
  <si>
    <t>3800353</t>
  </si>
  <si>
    <t>0090004553</t>
  </si>
  <si>
    <t>3800358</t>
  </si>
  <si>
    <t>0090004573</t>
  </si>
  <si>
    <t>3800364</t>
  </si>
  <si>
    <t>0090004588</t>
  </si>
  <si>
    <t>3800379</t>
  </si>
  <si>
    <t>0090004589</t>
  </si>
  <si>
    <t>3800380</t>
  </si>
  <si>
    <t>0090004710</t>
  </si>
  <si>
    <t>3800381</t>
  </si>
  <si>
    <t>0090004711</t>
  </si>
  <si>
    <t>3800382</t>
  </si>
  <si>
    <t>0090004713</t>
  </si>
  <si>
    <t>3800383</t>
  </si>
  <si>
    <t>0090004715</t>
  </si>
  <si>
    <t>3800384</t>
  </si>
  <si>
    <t>0090004716</t>
  </si>
  <si>
    <t>3800385</t>
  </si>
  <si>
    <t>0090004720</t>
  </si>
  <si>
    <t>3800388</t>
  </si>
  <si>
    <t>0090004858</t>
  </si>
  <si>
    <t>3800393</t>
  </si>
  <si>
    <t>0090004859</t>
  </si>
  <si>
    <t>3800394</t>
  </si>
  <si>
    <t>0090005118</t>
  </si>
  <si>
    <t>3800450</t>
  </si>
  <si>
    <t>0090005119</t>
  </si>
  <si>
    <t>3800451</t>
  </si>
  <si>
    <t>0090005167</t>
  </si>
  <si>
    <t>3800458</t>
  </si>
  <si>
    <t>0090005168</t>
  </si>
  <si>
    <t>3800459</t>
  </si>
  <si>
    <t>0090005169</t>
  </si>
  <si>
    <t>3800460</t>
  </si>
  <si>
    <t>0090005170</t>
  </si>
  <si>
    <t>3800461</t>
  </si>
  <si>
    <t>0090005176</t>
  </si>
  <si>
    <t>3800462</t>
  </si>
  <si>
    <t>0090005173</t>
  </si>
  <si>
    <t>3800463</t>
  </si>
  <si>
    <t>0090005177</t>
  </si>
  <si>
    <t>3800464</t>
  </si>
  <si>
    <t>0090005181</t>
  </si>
  <si>
    <t>3800465</t>
  </si>
  <si>
    <t>0090005183</t>
  </si>
  <si>
    <t>3800466</t>
  </si>
  <si>
    <t>0090005184</t>
  </si>
  <si>
    <t>3800467</t>
  </si>
  <si>
    <t>0090005185</t>
  </si>
  <si>
    <t>3800468</t>
  </si>
  <si>
    <t>0090005188</t>
  </si>
  <si>
    <t>3800469</t>
  </si>
  <si>
    <t>0090005190</t>
  </si>
  <si>
    <t>3800470</t>
  </si>
  <si>
    <t>0090005193</t>
  </si>
  <si>
    <t>3800471</t>
  </si>
  <si>
    <t>0090005194</t>
  </si>
  <si>
    <t>3800472</t>
  </si>
  <si>
    <t>0090005195</t>
  </si>
  <si>
    <t>3800473</t>
  </si>
  <si>
    <t>0090005196</t>
  </si>
  <si>
    <t>3800474</t>
  </si>
  <si>
    <t>0090005197</t>
  </si>
  <si>
    <t>3800475</t>
  </si>
  <si>
    <t>0090005198</t>
  </si>
  <si>
    <t>3800476</t>
  </si>
  <si>
    <t>0090005123</t>
  </si>
  <si>
    <t>3800455</t>
  </si>
  <si>
    <t>0090004514</t>
  </si>
  <si>
    <t>3300185</t>
  </si>
  <si>
    <t>0090004520</t>
  </si>
  <si>
    <t>3300186</t>
  </si>
  <si>
    <t>0090004521</t>
  </si>
  <si>
    <t>3300187</t>
  </si>
  <si>
    <t>0090004554</t>
  </si>
  <si>
    <t>3300201</t>
  </si>
  <si>
    <t>0090004555</t>
  </si>
  <si>
    <t>3300202</t>
  </si>
  <si>
    <t>0090004556</t>
  </si>
  <si>
    <t>3300203</t>
  </si>
  <si>
    <t>0090004557</t>
  </si>
  <si>
    <t>3300204</t>
  </si>
  <si>
    <t>0090004558</t>
  </si>
  <si>
    <t>3300205</t>
  </si>
  <si>
    <t>0090004559</t>
  </si>
  <si>
    <t>3300206</t>
  </si>
  <si>
    <t>0090004560</t>
  </si>
  <si>
    <t>3300207</t>
  </si>
  <si>
    <t>0090005182</t>
  </si>
  <si>
    <t>3300217</t>
  </si>
  <si>
    <t>0090005189</t>
  </si>
  <si>
    <t>3300219</t>
  </si>
  <si>
    <t>0090005191</t>
  </si>
  <si>
    <t>3300220</t>
  </si>
  <si>
    <t>0090005192</t>
  </si>
  <si>
    <t>3300221</t>
  </si>
  <si>
    <t>0090005206</t>
  </si>
  <si>
    <t>3300222</t>
  </si>
  <si>
    <t>0090005210</t>
  </si>
  <si>
    <t>3300223</t>
  </si>
  <si>
    <t>0090005214</t>
  </si>
  <si>
    <t>3300224</t>
  </si>
  <si>
    <t>0090005236</t>
  </si>
  <si>
    <t>3300233</t>
  </si>
  <si>
    <t>0090005237</t>
  </si>
  <si>
    <t>3300234</t>
  </si>
  <si>
    <t>0090005240</t>
  </si>
  <si>
    <t>3300235</t>
  </si>
  <si>
    <t>0090005241</t>
  </si>
  <si>
    <t>3300236</t>
  </si>
  <si>
    <t>0090005243</t>
  </si>
  <si>
    <t>3300237</t>
  </si>
  <si>
    <t>0090005255</t>
  </si>
  <si>
    <t>3300239</t>
  </si>
  <si>
    <t>0090005174</t>
  </si>
  <si>
    <t>3300214</t>
  </si>
  <si>
    <t>0090004282</t>
  </si>
  <si>
    <t>3800290</t>
  </si>
  <si>
    <t>0090004283</t>
  </si>
  <si>
    <t>3800291</t>
  </si>
  <si>
    <t>0090004285</t>
  </si>
  <si>
    <t>3800293</t>
  </si>
  <si>
    <t>0090004286</t>
  </si>
  <si>
    <t>3800294</t>
  </si>
  <si>
    <t>0090004287</t>
  </si>
  <si>
    <t>3800295</t>
  </si>
  <si>
    <t>0090004304</t>
  </si>
  <si>
    <t>3800296</t>
  </si>
  <si>
    <t>0090004338</t>
  </si>
  <si>
    <t>3800297</t>
  </si>
  <si>
    <t>0090004339</t>
  </si>
  <si>
    <t>3800298</t>
  </si>
  <si>
    <t>0090004340</t>
  </si>
  <si>
    <t>3800299</t>
  </si>
  <si>
    <t>0090004341</t>
  </si>
  <si>
    <t>3800300</t>
  </si>
  <si>
    <t>0090004342</t>
  </si>
  <si>
    <t>3800301</t>
  </si>
  <si>
    <t>0090004344</t>
  </si>
  <si>
    <t>3800302</t>
  </si>
  <si>
    <t>0090004346</t>
  </si>
  <si>
    <t>3800303</t>
  </si>
  <si>
    <t>0090004348</t>
  </si>
  <si>
    <t>3800305</t>
  </si>
  <si>
    <t>0090004349</t>
  </si>
  <si>
    <t>3800306</t>
  </si>
  <si>
    <t>0090004360</t>
  </si>
  <si>
    <t>3800314</t>
  </si>
  <si>
    <t>0090004388</t>
  </si>
  <si>
    <t>3800333</t>
  </si>
  <si>
    <t>0090004389</t>
  </si>
  <si>
    <t>3800334</t>
  </si>
  <si>
    <t>0090004391</t>
  </si>
  <si>
    <t>3800335</t>
  </si>
  <si>
    <t>0090004575</t>
  </si>
  <si>
    <t>3800365</t>
  </si>
  <si>
    <t>0090004576</t>
  </si>
  <si>
    <t>3800366</t>
  </si>
  <si>
    <t>0090004577</t>
  </si>
  <si>
    <t>3800367</t>
  </si>
  <si>
    <t>0090004578</t>
  </si>
  <si>
    <t>3800368</t>
  </si>
  <si>
    <t>0090004579</t>
  </si>
  <si>
    <t>3800370</t>
  </si>
  <si>
    <t>0090004580</t>
  </si>
  <si>
    <t>3800371</t>
  </si>
  <si>
    <t>0090004581</t>
  </si>
  <si>
    <t>3800372</t>
  </si>
  <si>
    <t>0090004584</t>
  </si>
  <si>
    <t>3800375</t>
  </si>
  <si>
    <t>0090004585</t>
  </si>
  <si>
    <t>3800376</t>
  </si>
  <si>
    <t>0090004264</t>
  </si>
  <si>
    <t>3800277</t>
  </si>
  <si>
    <t>0090004266</t>
  </si>
  <si>
    <t>3800279</t>
  </si>
  <si>
    <t>0090004271</t>
  </si>
  <si>
    <t>3800284</t>
  </si>
  <si>
    <t>0090004272</t>
  </si>
  <si>
    <t>3800285</t>
  </si>
  <si>
    <t>0090004273</t>
  </si>
  <si>
    <t>3800286</t>
  </si>
  <si>
    <t>0090004274</t>
  </si>
  <si>
    <t>3800287</t>
  </si>
  <si>
    <t>0090004275</t>
  </si>
  <si>
    <t>3800288</t>
  </si>
  <si>
    <t>0090004276</t>
  </si>
  <si>
    <t>3800289</t>
  </si>
  <si>
    <t>0090004350</t>
  </si>
  <si>
    <t>3800307</t>
  </si>
  <si>
    <t>0090004355</t>
  </si>
  <si>
    <t>3800310</t>
  </si>
  <si>
    <t>0090004356</t>
  </si>
  <si>
    <t>0090004357</t>
  </si>
  <si>
    <t>3800312</t>
  </si>
  <si>
    <t>0090004359</t>
  </si>
  <si>
    <t>3800313</t>
  </si>
  <si>
    <t>0090004361</t>
  </si>
  <si>
    <t>3800315</t>
  </si>
  <si>
    <t>0090004362</t>
  </si>
  <si>
    <t>3800316</t>
  </si>
  <si>
    <t>0090004363</t>
  </si>
  <si>
    <t>3800317</t>
  </si>
  <si>
    <t>0090004382</t>
  </si>
  <si>
    <t>3800327</t>
  </si>
  <si>
    <t>0090004383</t>
  </si>
  <si>
    <t>3800328</t>
  </si>
  <si>
    <t>0090004398</t>
  </si>
  <si>
    <t>3800339</t>
  </si>
  <si>
    <t>0090004399</t>
  </si>
  <si>
    <t>3800340</t>
  </si>
  <si>
    <t>0090004401</t>
  </si>
  <si>
    <t>3800341</t>
  </si>
  <si>
    <t>0090004403</t>
  </si>
  <si>
    <t>3800342</t>
  </si>
  <si>
    <t>0090004405</t>
  </si>
  <si>
    <t>3800343</t>
  </si>
  <si>
    <t>0090004380</t>
  </si>
  <si>
    <t>3800325</t>
  </si>
  <si>
    <t>0090004381</t>
  </si>
  <si>
    <t>3800326</t>
  </si>
  <si>
    <t>0090004384</t>
  </si>
  <si>
    <t>3800329</t>
  </si>
  <si>
    <t>0090004860</t>
  </si>
  <si>
    <t>3800395</t>
  </si>
  <si>
    <t>0090004861</t>
  </si>
  <si>
    <t>3800396</t>
  </si>
  <si>
    <t>0090004862</t>
  </si>
  <si>
    <t>3800397</t>
  </si>
  <si>
    <t>0090004863</t>
  </si>
  <si>
    <t>3800398</t>
  </si>
  <si>
    <t>0090004864</t>
  </si>
  <si>
    <t>3800399</t>
  </si>
  <si>
    <t>0090004865</t>
  </si>
  <si>
    <t>3800400</t>
  </si>
  <si>
    <t>0090004866</t>
  </si>
  <si>
    <t>3800401</t>
  </si>
  <si>
    <t>0090004925</t>
  </si>
  <si>
    <t>3800406</t>
  </si>
  <si>
    <t>0090004926</t>
  </si>
  <si>
    <t>3800407</t>
  </si>
  <si>
    <t>0090004948</t>
  </si>
  <si>
    <t>3800408</t>
  </si>
  <si>
    <t>0090004950</t>
  </si>
  <si>
    <t>3800410</t>
  </si>
  <si>
    <t>0090004951</t>
  </si>
  <si>
    <t>3800411</t>
  </si>
  <si>
    <t>0090004973</t>
  </si>
  <si>
    <t>3800413</t>
  </si>
  <si>
    <t>0090005032</t>
  </si>
  <si>
    <t>3800419</t>
  </si>
  <si>
    <t>0090005033</t>
  </si>
  <si>
    <t>3800420</t>
  </si>
  <si>
    <t>0090005034</t>
  </si>
  <si>
    <t>3800421</t>
  </si>
  <si>
    <t>0090005037</t>
  </si>
  <si>
    <t>3800424</t>
  </si>
  <si>
    <t>0090005038</t>
  </si>
  <si>
    <t>3800425</t>
  </si>
  <si>
    <t>0090005039</t>
  </si>
  <si>
    <t>3800426</t>
  </si>
  <si>
    <t>0090005040</t>
  </si>
  <si>
    <t>3800427</t>
  </si>
  <si>
    <t>0090005041</t>
  </si>
  <si>
    <t>3800428</t>
  </si>
  <si>
    <t>0090005042</t>
  </si>
  <si>
    <t>3800429</t>
  </si>
  <si>
    <t>0090005082</t>
  </si>
  <si>
    <t>3800443</t>
  </si>
  <si>
    <t>0090005221</t>
  </si>
  <si>
    <t>3800486</t>
  </si>
  <si>
    <t>0090005222</t>
  </si>
  <si>
    <t>3800487</t>
  </si>
  <si>
    <t>0090004267</t>
  </si>
  <si>
    <t>3800280</t>
  </si>
  <si>
    <t>0090004268</t>
  </si>
  <si>
    <t>3800281</t>
  </si>
  <si>
    <t>0090004284</t>
  </si>
  <si>
    <t>3800292</t>
  </si>
  <si>
    <t>0090004347</t>
  </si>
  <si>
    <t>3800304</t>
  </si>
  <si>
    <t>0090004351</t>
  </si>
  <si>
    <t>3800308</t>
  </si>
  <si>
    <t>0090004352</t>
  </si>
  <si>
    <t>3800309</t>
  </si>
  <si>
    <t>0090004364</t>
  </si>
  <si>
    <t>3800318</t>
  </si>
  <si>
    <t>0090004365</t>
  </si>
  <si>
    <t>3800319</t>
  </si>
  <si>
    <t>0090004366</t>
  </si>
  <si>
    <t>3800320</t>
  </si>
  <si>
    <t>0090004371</t>
  </si>
  <si>
    <t>3800324</t>
  </si>
  <si>
    <t>0090004386</t>
  </si>
  <si>
    <t>3800331</t>
  </si>
  <si>
    <t>0090004387</t>
  </si>
  <si>
    <t>3800332</t>
  </si>
  <si>
    <t>0090004393</t>
  </si>
  <si>
    <t>3800336</t>
  </si>
  <si>
    <t>0090004394</t>
  </si>
  <si>
    <t>3800337</t>
  </si>
  <si>
    <t>0090004395</t>
  </si>
  <si>
    <t>3800338</t>
  </si>
  <si>
    <t>0090004409</t>
  </si>
  <si>
    <t>3800345</t>
  </si>
  <si>
    <t>0090004583</t>
  </si>
  <si>
    <t>3800373</t>
  </si>
  <si>
    <t>0090004582</t>
  </si>
  <si>
    <t>3800374</t>
  </si>
  <si>
    <t>0090004867</t>
  </si>
  <si>
    <t>3800402</t>
  </si>
  <si>
    <t>0090004868</t>
  </si>
  <si>
    <t>3800403</t>
  </si>
  <si>
    <t>0090004869</t>
  </si>
  <si>
    <t>3800404</t>
  </si>
  <si>
    <t>0090004924</t>
  </si>
  <si>
    <t>3800405</t>
  </si>
  <si>
    <t>0090004972</t>
  </si>
  <si>
    <t>3800412</t>
  </si>
  <si>
    <t>0090004979</t>
  </si>
  <si>
    <t>3800416</t>
  </si>
  <si>
    <t>0090004980</t>
  </si>
  <si>
    <t>3800417</t>
  </si>
  <si>
    <t>0090005035</t>
  </si>
  <si>
    <t>3800422</t>
  </si>
  <si>
    <t>0090005036</t>
  </si>
  <si>
    <t>3800423</t>
  </si>
  <si>
    <t>0090005043</t>
  </si>
  <si>
    <t>3800430</t>
  </si>
  <si>
    <t>0090005080</t>
  </si>
  <si>
    <t>3800441</t>
  </si>
  <si>
    <t>0090005081</t>
  </si>
  <si>
    <t>3800442</t>
  </si>
  <si>
    <t>0090005112</t>
  </si>
  <si>
    <t>3800444</t>
  </si>
  <si>
    <t>0090005113</t>
  </si>
  <si>
    <t>3800445</t>
  </si>
  <si>
    <t>0090005114</t>
  </si>
  <si>
    <t>3800446</t>
  </si>
  <si>
    <t>0090005115</t>
  </si>
  <si>
    <t>3800447</t>
  </si>
  <si>
    <t>0090005116</t>
  </si>
  <si>
    <t>3800448</t>
  </si>
  <si>
    <t>0090005117</t>
  </si>
  <si>
    <t>3800449</t>
  </si>
  <si>
    <t>0090005200</t>
  </si>
  <si>
    <t>3800478</t>
  </si>
  <si>
    <t>0090005201</t>
  </si>
  <si>
    <t>3800479</t>
  </si>
  <si>
    <t>0090005202</t>
  </si>
  <si>
    <t>3800480</t>
  </si>
  <si>
    <t>0090005203</t>
  </si>
  <si>
    <t>3800481</t>
  </si>
  <si>
    <t>0090005209</t>
  </si>
  <si>
    <t>3800482</t>
  </si>
  <si>
    <t>0090005211</t>
  </si>
  <si>
    <t>3800483</t>
  </si>
  <si>
    <t>0090005213</t>
  </si>
  <si>
    <t>3800484</t>
  </si>
  <si>
    <t>0090005212</t>
  </si>
  <si>
    <t>3800485</t>
  </si>
  <si>
    <t>0090005257</t>
  </si>
  <si>
    <t>3800490</t>
  </si>
  <si>
    <t>0090005258</t>
  </si>
  <si>
    <t>3800491</t>
  </si>
  <si>
    <t>0090004949</t>
  </si>
  <si>
    <t>3800409</t>
  </si>
  <si>
    <t>0090005031</t>
  </si>
  <si>
    <t>3800418</t>
  </si>
  <si>
    <t>0090003928</t>
  </si>
  <si>
    <t>3300145</t>
  </si>
  <si>
    <t>0090004116</t>
  </si>
  <si>
    <t>3300150</t>
  </si>
  <si>
    <t>0090004488</t>
  </si>
  <si>
    <t>3300181</t>
  </si>
  <si>
    <t>0090004489</t>
  </si>
  <si>
    <t>3300182</t>
  </si>
  <si>
    <t>0090004491</t>
  </si>
  <si>
    <t>3300183</t>
  </si>
  <si>
    <t>0090005264</t>
  </si>
  <si>
    <t>3300242</t>
  </si>
  <si>
    <t>0090005268</t>
  </si>
  <si>
    <t>3300243</t>
  </si>
  <si>
    <t>0090005271</t>
  </si>
  <si>
    <t>3300244</t>
  </si>
  <si>
    <t>0090005274</t>
  </si>
  <si>
    <t>3300245</t>
  </si>
  <si>
    <t>0090005275</t>
  </si>
  <si>
    <t>3300246</t>
  </si>
  <si>
    <t>0090005276</t>
  </si>
  <si>
    <t>3300247</t>
  </si>
  <si>
    <t>0090004407</t>
  </si>
  <si>
    <t>3800344</t>
  </si>
  <si>
    <t>0090004265</t>
  </si>
  <si>
    <t>3800278</t>
  </si>
  <si>
    <t>281146</t>
  </si>
  <si>
    <t>NUOVA SITT SRL</t>
  </si>
  <si>
    <t>3300052</t>
  </si>
  <si>
    <t>282385</t>
  </si>
  <si>
    <t>MOLLIFICIO BERGAMASCO S.P</t>
  </si>
  <si>
    <t>3300229</t>
  </si>
  <si>
    <t>283115</t>
  </si>
  <si>
    <t>PROGIND S.R.L.</t>
  </si>
  <si>
    <t>3300178</t>
  </si>
  <si>
    <t>3300228</t>
  </si>
  <si>
    <t>3300240</t>
  </si>
  <si>
    <t>283612</t>
  </si>
  <si>
    <t>METALGALVANO PLASTICS FIN</t>
  </si>
  <si>
    <t>3300053</t>
  </si>
  <si>
    <t>3300231</t>
  </si>
  <si>
    <t>283956</t>
  </si>
  <si>
    <t>TECNOSTAMP TRIULZI EAST E</t>
  </si>
  <si>
    <t>0090004408</t>
  </si>
  <si>
    <t>3300165</t>
  </si>
  <si>
    <t>0090004466</t>
  </si>
  <si>
    <t>3300175</t>
  </si>
  <si>
    <t>0090005220</t>
  </si>
  <si>
    <t>3300230</t>
  </si>
  <si>
    <t>283987</t>
  </si>
  <si>
    <t>NEAMT FOREST S.R.L.</t>
  </si>
  <si>
    <t>0090004638</t>
  </si>
  <si>
    <t>3300209</t>
  </si>
  <si>
    <t>0090004594</t>
  </si>
  <si>
    <t>3300208</t>
  </si>
  <si>
    <t>0090005260</t>
  </si>
  <si>
    <t>3300241</t>
  </si>
  <si>
    <t>284083</t>
  </si>
  <si>
    <t>MARCA ROMANIA S.R.L.</t>
  </si>
  <si>
    <t>3300232</t>
  </si>
  <si>
    <t>284417</t>
  </si>
  <si>
    <t>VINEY CORPORATION EAST EU</t>
  </si>
  <si>
    <t>0090005186</t>
  </si>
  <si>
    <t>3300218</t>
  </si>
  <si>
    <t>0090005217</t>
  </si>
  <si>
    <t>3300227</t>
  </si>
  <si>
    <t>KZ</t>
  </si>
  <si>
    <t>284518</t>
  </si>
  <si>
    <t>LOGICODE SA</t>
  </si>
  <si>
    <t>1500000247</t>
  </si>
  <si>
    <t>BRD RON</t>
  </si>
  <si>
    <t>284694</t>
  </si>
  <si>
    <t>MELEXIS TECHNOLOGIES NV B</t>
  </si>
  <si>
    <t>0090005554</t>
  </si>
  <si>
    <t>3600011</t>
  </si>
  <si>
    <t>0090005555</t>
  </si>
  <si>
    <t>3600012</t>
  </si>
  <si>
    <t>Società</t>
  </si>
  <si>
    <t>Esercizio</t>
  </si>
  <si>
    <t>Tipo di documento</t>
  </si>
  <si>
    <t>Periodo contabile</t>
  </si>
  <si>
    <t>Cliente</t>
  </si>
  <si>
    <t>Nome</t>
  </si>
  <si>
    <t>Attribuzione</t>
  </si>
  <si>
    <t>Numero documento</t>
  </si>
  <si>
    <t>Data documento</t>
  </si>
  <si>
    <t>Valore divisa società</t>
  </si>
  <si>
    <t>Chiave divisa società</t>
  </si>
  <si>
    <t>Valore divisa documento</t>
  </si>
  <si>
    <t>Chiave divisa documento</t>
  </si>
  <si>
    <t>Scadenza al netto</t>
  </si>
  <si>
    <t>Testo</t>
  </si>
  <si>
    <t>Mora dopo scadenza al netto</t>
  </si>
  <si>
    <t>AGEING</t>
  </si>
  <si>
    <t xml:space="preserve"> 121-365 DAYS</t>
  </si>
  <si>
    <t>VALORE EURO</t>
  </si>
  <si>
    <t>Etichette di riga</t>
  </si>
  <si>
    <t>(vuoto)</t>
  </si>
  <si>
    <t>Totale complessivo</t>
  </si>
  <si>
    <t>Somma di VALORE EURO</t>
  </si>
  <si>
    <t>Etichette di colonna</t>
  </si>
  <si>
    <t xml:space="preserve"> 61-90 DAYS</t>
  </si>
  <si>
    <t>0-60 DAYS</t>
  </si>
  <si>
    <t>91-120 DAYS</t>
  </si>
  <si>
    <t>NON SCADUTO</t>
  </si>
  <si>
    <t>OLTRE 365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</si>
</sst>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_-* #,##0\ &quot;€&quot;_-;\-* #,##0\ &quot;€&quot;_-;_-* &quot;-&quot;??\ &quot;€&quot;_-;_-@_-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3" fontId="0" fillId="0" borderId="1" xfId="0" applyNumberFormat="1" applyBorder="1" applyAlignment="1">
      <alignment horizontal="right" vertical="top"/>
    </xf>
    <xf numFmtId="0" fontId="1" fillId="2" borderId="1" xfId="0" applyFont="1" applyFill="1" applyBorder="1" applyAlignment="1">
      <alignment vertical="top" wrapText="1"/>
    </xf>
    <xf numFmtId="44" fontId="0" fillId="0" borderId="0" xfId="1" applyFont="1" applyAlignment="1">
      <alignment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165" fontId="0" fillId="0" borderId="0" xfId="0" applyNumberFormat="1" applyAlignment="1">
      <alignment vertical="top"/>
    </xf>
  </cellXfs>
  <cellStyles count="2">
    <cellStyle name="Normale" xfId="0" builtinId="0"/>
    <cellStyle name="Valuta" xfId="1" builtinId="4"/>
  </cellStyles>
  <dxfs count="5">
    <dxf>
      <numFmt numFmtId="164" formatCode="_-* #,##0.0\ &quot;€&quot;_-;\-* #,##0.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4" formatCode="_-* #,##0.0\ &quot;€&quot;_-;\-* #,##0.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105.839304166664" createdVersion="8" refreshedVersion="8" minRefreshableVersion="3" recordCount="1317" xr:uid="{3C0CD886-4F43-473B-8010-2F712B604F63}">
  <cacheSource type="worksheet">
    <worksheetSource ref="E1:R1048576" sheet="Sheet1"/>
  </cacheSource>
  <cacheFields count="14">
    <cacheField name="Cliente" numFmtId="0">
      <sharedItems containsBlank="1" count="47">
        <s v="100001"/>
        <s v="100016"/>
        <s v="100018"/>
        <s v="100020"/>
        <s v="100036"/>
        <s v="100042"/>
        <s v="100043"/>
        <s v="100046"/>
        <s v="102061"/>
        <s v="102107"/>
        <s v="102128"/>
        <s v="103020"/>
        <s v="103028"/>
        <s v="105001"/>
        <s v="107027"/>
        <s v="107029"/>
        <s v="108026"/>
        <s v="108038"/>
        <s v="109005"/>
        <s v="110004"/>
        <s v="111004"/>
        <s v="119026"/>
        <s v="150020"/>
        <s v="150024"/>
        <s v="150025"/>
        <s v="150028"/>
        <s v="151006"/>
        <s v="151008"/>
        <s v="151009"/>
        <s v="152004"/>
        <s v="152014"/>
        <s v="152018"/>
        <s v="152020"/>
        <s v="152023"/>
        <s v="152024"/>
        <s v="200001"/>
        <s v="281146"/>
        <s v="282385"/>
        <s v="283115"/>
        <s v="283612"/>
        <s v="283956"/>
        <s v="283987"/>
        <s v="284083"/>
        <s v="284417"/>
        <s v="284518"/>
        <s v="284694"/>
        <m/>
      </sharedItems>
    </cacheField>
    <cacheField name="Nome" numFmtId="0">
      <sharedItems containsBlank="1" count="46">
        <s v="BMW UK HOLDING LTD"/>
        <s v="AUTOMOBILE-DACIA SA"/>
        <s v="ELDRA KUNSTSTOFFTECHNIK G"/>
        <s v="BMW AG"/>
        <s v="TRW AUTOMOTIVE SAFETY SYS"/>
        <s v="REVOZ D.D."/>
        <s v="YANFENG INTERNATIONAL AUT"/>
        <s v="SMP DEUTSCHLAND GMBH"/>
        <s v="BMW AG WERK LEIPZIG"/>
        <s v="NOVEM CAR INTERIOR DESIGN"/>
        <s v="ANTOLIN MASSEN GMBH"/>
        <s v="ROLLS-ROYCE MOTOR CARS LI"/>
        <s v="ROLLS ROYCE MOTOR CARS GM"/>
        <s v="VDL NEDCAR B.V."/>
        <s v="DR. SCHNEIDER"/>
        <s v="FAURECIA INTERIOR PARDUBI"/>
        <s v="YANFENG IAT US &amp; LLC"/>
        <s v="LUCID USA INC  NEWARK CA"/>
        <s v="MAGNA STEYR FAHRZEUGTECHN"/>
        <s v="MEGATECH INDUSTRIES PLZEN"/>
        <s v="YANFENG IAT MEXICO S. DE"/>
        <s v="OYAK RENAULT OTOMOBIL FAB"/>
        <s v="SHENYANG JINBEI YANFENG A"/>
        <s v="INTERMAX IMPORT &amp; EXPORT"/>
        <s v="NINGBO JOYSON SAFETY SYST"/>
        <s v="AUTOLIV(CHINA)STEERING WH"/>
        <s v="SMRC AUTOMOTIVE SOLUTIONS"/>
        <s v="ANTOLIN TRNAVA S.R.O."/>
        <s v="YANFENG IAT SERBIA D.O.O."/>
        <s v="JOYSON SAFETY SYSTEMS ARA"/>
        <s v="AUTOLIV ROMANIA S.R.L."/>
        <s v="ECOREC RECYCLING SRL"/>
        <s v="STRUGARIU MARIUS-DANIEL"/>
        <s v="AANEI AFTANASA"/>
        <s v="VIMERCATI S.P.A. PERO"/>
        <s v="NUOVA SITT SRL"/>
        <s v="MOLLIFICIO BERGAMASCO S.P"/>
        <s v="PROGIND S.R.L."/>
        <s v="METALGALVANO PLASTICS FIN"/>
        <s v="TECNOSTAMP TRIULZI EAST E"/>
        <s v="NEAMT FOREST S.R.L."/>
        <s v="MARCA ROMANIA S.R.L."/>
        <s v="VINEY CORPORATION EAST EU"/>
        <s v="LOGICODE SA"/>
        <s v="MELEXIS TECHNOLOGIES NV B"/>
        <m/>
      </sharedItems>
    </cacheField>
    <cacheField name="Attribuzione" numFmtId="0">
      <sharedItems containsBlank="1"/>
    </cacheField>
    <cacheField name="Numero documento" numFmtId="0">
      <sharedItems containsBlank="1"/>
    </cacheField>
    <cacheField name="Data documento" numFmtId="0">
      <sharedItems containsNonDate="0" containsDate="1" containsString="0" containsBlank="1" minDate="2022-02-08T00:00:00" maxDate="2024-04-01T00:00:00"/>
    </cacheField>
    <cacheField name="Valore divisa società" numFmtId="0">
      <sharedItems containsString="0" containsBlank="1" containsNumber="1" minValue="-50813.14" maxValue="1358424.68"/>
    </cacheField>
    <cacheField name="Chiave divisa società" numFmtId="0">
      <sharedItems containsBlank="1"/>
    </cacheField>
    <cacheField name="VALORE EURO" numFmtId="0">
      <sharedItems containsString="0" containsBlank="1" containsNumber="1" minValue="-10224.177548844042" maxValue="273330.38491720153"/>
    </cacheField>
    <cacheField name="Valore divisa documento" numFmtId="0">
      <sharedItems containsString="0" containsBlank="1" containsNumber="1" minValue="-25000" maxValue="501465.83"/>
    </cacheField>
    <cacheField name="Chiave divisa documento" numFmtId="0">
      <sharedItems containsBlank="1"/>
    </cacheField>
    <cacheField name="Scadenza al netto" numFmtId="0">
      <sharedItems containsNonDate="0" containsDate="1" containsString="0" containsBlank="1" minDate="2022-02-08T00:00:00" maxDate="2024-06-28T00:00:00"/>
    </cacheField>
    <cacheField name="Testo" numFmtId="0">
      <sharedItems containsBlank="1"/>
    </cacheField>
    <cacheField name="Mora dopo scadenza al netto" numFmtId="0">
      <sharedItems containsString="0" containsBlank="1" containsNumber="1" containsInteger="1" minValue="-88" maxValue="782"/>
    </cacheField>
    <cacheField name="AGEING" numFmtId="0">
      <sharedItems containsBlank="1" count="7">
        <s v="0-60 DAYS"/>
        <s v="NON SCADUTO"/>
        <s v=" 61-90 DAYS"/>
        <s v="91-120 DAYS"/>
        <s v=" 121-365 DAYS"/>
        <s v="OLTRE 365 DAYS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17">
  <r>
    <x v="0"/>
    <x v="0"/>
    <s v="0040000340"/>
    <s v="3900341"/>
    <d v="2024-02-08T00:00:00"/>
    <n v="16677.79"/>
    <s v="RON"/>
    <n v="3355.759673232862"/>
    <n v="3351.04"/>
    <s v="EUR"/>
    <d v="2024-03-19T00:00:00"/>
    <s v=""/>
    <n v="12"/>
    <x v="0"/>
  </r>
  <r>
    <x v="1"/>
    <x v="1"/>
    <s v="0090002941"/>
    <s v="3100455"/>
    <d v="2024-02-13T00:00:00"/>
    <n v="542.27"/>
    <s v="RON"/>
    <n v="109.11084730075052"/>
    <n v="542.27"/>
    <s v="RON"/>
    <d v="2024-04-15T00:00:00"/>
    <s v=""/>
    <n v="-15"/>
    <x v="1"/>
  </r>
  <r>
    <x v="1"/>
    <x v="1"/>
    <s v="0090002942"/>
    <s v="3100456"/>
    <d v="2024-02-13T00:00:00"/>
    <n v="98151.85"/>
    <s v="RON"/>
    <n v="19749.260548501985"/>
    <n v="98151.85"/>
    <s v="RON"/>
    <d v="2024-04-15T00:00:00"/>
    <s v=""/>
    <n v="-15"/>
    <x v="1"/>
  </r>
  <r>
    <x v="1"/>
    <x v="1"/>
    <s v="0090003054"/>
    <s v="3100502"/>
    <d v="2024-02-20T00:00:00"/>
    <n v="313.01"/>
    <s v="RON"/>
    <n v="62.981146501941687"/>
    <n v="313.01"/>
    <s v="RON"/>
    <d v="2024-04-15T00:00:00"/>
    <s v=""/>
    <n v="-15"/>
    <x v="1"/>
  </r>
  <r>
    <x v="1"/>
    <x v="1"/>
    <s v="0090003055"/>
    <s v="3100503"/>
    <d v="2024-02-20T00:00:00"/>
    <n v="170.74"/>
    <s v="RON"/>
    <n v="34.354815992273487"/>
    <n v="170.74"/>
    <s v="RON"/>
    <d v="2024-04-15T00:00:00"/>
    <s v=""/>
    <n v="-15"/>
    <x v="1"/>
  </r>
  <r>
    <x v="1"/>
    <x v="1"/>
    <s v="0090003056"/>
    <s v="3100504"/>
    <d v="2024-02-20T00:00:00"/>
    <n v="46661.3"/>
    <s v="RON"/>
    <n v="9388.7804583593243"/>
    <n v="46661.3"/>
    <s v="RON"/>
    <d v="2024-04-15T00:00:00"/>
    <s v=""/>
    <n v="-15"/>
    <x v="1"/>
  </r>
  <r>
    <x v="1"/>
    <x v="1"/>
    <s v="0090003483"/>
    <s v="3100549"/>
    <d v="2024-02-27T00:00:00"/>
    <n v="225.04"/>
    <s v="RON"/>
    <n v="45.280589146662912"/>
    <n v="225.04"/>
    <s v="RON"/>
    <d v="2024-04-15T00:00:00"/>
    <s v=""/>
    <n v="-15"/>
    <x v="1"/>
  </r>
  <r>
    <x v="1"/>
    <x v="1"/>
    <s v="0090003488"/>
    <s v="3100554"/>
    <d v="2024-02-27T00:00:00"/>
    <n v="46621.93"/>
    <s v="RON"/>
    <n v="9380.8587697941603"/>
    <n v="46621.93"/>
    <s v="RON"/>
    <d v="2024-04-15T00:00:00"/>
    <s v=""/>
    <n v="-15"/>
    <x v="1"/>
  </r>
  <r>
    <x v="1"/>
    <x v="1"/>
    <s v="0090003484"/>
    <s v="3100550"/>
    <d v="2024-02-27T00:00:00"/>
    <n v="18.059999999999999"/>
    <s v="RON"/>
    <n v="3.6338759331173662"/>
    <n v="18.059999999999999"/>
    <s v="RON"/>
    <d v="2024-04-15T00:00:00"/>
    <s v=""/>
    <n v="-15"/>
    <x v="1"/>
  </r>
  <r>
    <x v="1"/>
    <x v="1"/>
    <s v="0090002826"/>
    <s v="3100421"/>
    <d v="2024-02-06T00:00:00"/>
    <n v="46626.6"/>
    <s v="RON"/>
    <n v="9381.7984265276973"/>
    <n v="46626.6"/>
    <s v="RON"/>
    <d v="2024-04-15T00:00:00"/>
    <s v=""/>
    <n v="-15"/>
    <x v="1"/>
  </r>
  <r>
    <x v="1"/>
    <x v="1"/>
    <s v="0090004548"/>
    <s v="3100702"/>
    <d v="2024-03-19T00:00:00"/>
    <n v="2427.4"/>
    <s v="RON"/>
    <n v="488.42029014668304"/>
    <n v="2427.4"/>
    <s v="RON"/>
    <d v="2024-05-15T00:00:00"/>
    <s v=""/>
    <n v="-45"/>
    <x v="1"/>
  </r>
  <r>
    <x v="1"/>
    <x v="1"/>
    <s v="0090004549"/>
    <s v="3100703"/>
    <d v="2024-03-19T00:00:00"/>
    <n v="46606.93"/>
    <s v="RON"/>
    <n v="9377.8406004144945"/>
    <n v="46606.93"/>
    <s v="RON"/>
    <d v="2024-05-15T00:00:00"/>
    <s v=""/>
    <n v="-45"/>
    <x v="1"/>
  </r>
  <r>
    <x v="1"/>
    <x v="1"/>
    <s v="0090004104"/>
    <s v="3100649"/>
    <d v="2024-03-12T00:00:00"/>
    <n v="1533.81"/>
    <s v="RON"/>
    <n v="308.6198917483249"/>
    <n v="1533.81"/>
    <s v="RON"/>
    <d v="2024-05-15T00:00:00"/>
    <s v=""/>
    <n v="-45"/>
    <x v="1"/>
  </r>
  <r>
    <x v="1"/>
    <x v="1"/>
    <s v="0090004105"/>
    <s v="3100650"/>
    <d v="2024-03-12T00:00:00"/>
    <n v="118843.57"/>
    <s v="RON"/>
    <n v="23912.668262942916"/>
    <n v="118843.57"/>
    <s v="RON"/>
    <d v="2024-05-15T00:00:00"/>
    <s v=""/>
    <n v="-45"/>
    <x v="1"/>
  </r>
  <r>
    <x v="1"/>
    <x v="1"/>
    <s v="0090004932"/>
    <s v="3100749"/>
    <d v="2024-03-26T00:00:00"/>
    <n v="455.1"/>
    <s v="RON"/>
    <n v="91.571258979053908"/>
    <n v="455.1"/>
    <s v="RON"/>
    <d v="2024-05-15T00:00:00"/>
    <s v=""/>
    <n v="-45"/>
    <x v="1"/>
  </r>
  <r>
    <x v="1"/>
    <x v="1"/>
    <s v="0090004933"/>
    <s v="3100750"/>
    <d v="2024-03-26T00:00:00"/>
    <n v="94.74"/>
    <s v="RON"/>
    <n v="19.062757801967845"/>
    <n v="94.74"/>
    <s v="RON"/>
    <d v="2024-05-15T00:00:00"/>
    <s v=""/>
    <n v="-45"/>
    <x v="1"/>
  </r>
  <r>
    <x v="1"/>
    <x v="1"/>
    <s v="0090004937"/>
    <s v="3100753"/>
    <d v="2024-03-26T00:00:00"/>
    <n v="46603.18"/>
    <s v="RON"/>
    <n v="9377.0860580695789"/>
    <n v="46603.18"/>
    <s v="RON"/>
    <d v="2024-05-15T00:00:00"/>
    <s v=""/>
    <n v="-45"/>
    <x v="1"/>
  </r>
  <r>
    <x v="2"/>
    <x v="2"/>
    <s v="0090003477"/>
    <s v="3100543"/>
    <d v="2024-02-27T00:00:00"/>
    <n v="97911.59"/>
    <s v="RON"/>
    <n v="19700.917523491418"/>
    <n v="19688.240000000002"/>
    <s v="EUR"/>
    <d v="2024-04-07T00:00:00"/>
    <s v=""/>
    <n v="-7"/>
    <x v="1"/>
  </r>
  <r>
    <x v="2"/>
    <x v="2"/>
    <s v="0090003096"/>
    <s v="3100529"/>
    <d v="2024-02-24T00:00:00"/>
    <n v="56216.91"/>
    <s v="RON"/>
    <n v="11311.477092094408"/>
    <n v="11299.2"/>
    <s v="EUR"/>
    <d v="2024-04-04T00:00:00"/>
    <s v=""/>
    <n v="-4"/>
    <x v="1"/>
  </r>
  <r>
    <x v="2"/>
    <x v="2"/>
    <s v="0090003098"/>
    <s v="3100530"/>
    <d v="2024-02-24T00:00:00"/>
    <n v="14054.23"/>
    <s v="RON"/>
    <n v="2827.8697760518321"/>
    <n v="2824.8"/>
    <s v="EUR"/>
    <d v="2024-04-04T00:00:00"/>
    <s v=""/>
    <n v="-4"/>
    <x v="1"/>
  </r>
  <r>
    <x v="2"/>
    <x v="2"/>
    <s v="0090003953"/>
    <s v="3100620"/>
    <d v="2024-03-08T00:00:00"/>
    <n v="56164.93"/>
    <s v="RON"/>
    <n v="11301.018129137407"/>
    <n v="11299.2"/>
    <s v="EUR"/>
    <d v="2024-04-17T00:00:00"/>
    <s v=""/>
    <n v="-17"/>
    <x v="1"/>
  </r>
  <r>
    <x v="2"/>
    <x v="2"/>
    <s v="0090004258"/>
    <s v="3100673"/>
    <d v="2024-03-15T00:00:00"/>
    <n v="28085.29"/>
    <s v="RON"/>
    <n v="5651.0774864685409"/>
    <n v="5649.6"/>
    <s v="EUR"/>
    <d v="2024-04-24T00:00:00"/>
    <s v=""/>
    <n v="-24"/>
    <x v="1"/>
  </r>
  <r>
    <x v="2"/>
    <x v="2"/>
    <s v="0090004259"/>
    <s v="3100674"/>
    <d v="2024-03-15T00:00:00"/>
    <n v="28085.29"/>
    <s v="RON"/>
    <n v="5651.0774864685409"/>
    <n v="5649.6"/>
    <s v="EUR"/>
    <d v="2024-04-24T00:00:00"/>
    <s v=""/>
    <n v="-24"/>
    <x v="1"/>
  </r>
  <r>
    <x v="2"/>
    <x v="2"/>
    <s v="0090004542"/>
    <s v="3100696"/>
    <d v="2024-03-19T00:00:00"/>
    <n v="96020.35"/>
    <s v="RON"/>
    <n v="19320.378679651505"/>
    <n v="19314.16"/>
    <s v="EUR"/>
    <d v="2024-04-28T00:00:00"/>
    <s v=""/>
    <n v="-28"/>
    <x v="1"/>
  </r>
  <r>
    <x v="2"/>
    <x v="2"/>
    <s v="0090005156"/>
    <s v="3100768"/>
    <d v="2024-03-29T00:00:00"/>
    <n v="56190.92"/>
    <s v="RON"/>
    <n v="11306.247610615908"/>
    <n v="11299.2"/>
    <s v="EUR"/>
    <d v="2024-05-08T00:00:00"/>
    <s v=""/>
    <n v="-38"/>
    <x v="1"/>
  </r>
  <r>
    <x v="2"/>
    <x v="2"/>
    <s v="0090003798"/>
    <s v="3100576"/>
    <d v="2024-03-02T00:00:00"/>
    <n v="56155.89"/>
    <s v="RON"/>
    <n v="11299.199179057929"/>
    <n v="11299.2"/>
    <s v="EUR"/>
    <d v="2024-04-11T00:00:00"/>
    <s v=""/>
    <n v="-11"/>
    <x v="1"/>
  </r>
  <r>
    <x v="2"/>
    <x v="2"/>
    <s v="0090003854"/>
    <s v="3100585"/>
    <d v="2024-03-05T00:00:00"/>
    <n v="110262.77"/>
    <s v="RON"/>
    <n v="22186.114408740621"/>
    <n v="22186.560000000001"/>
    <s v="EUR"/>
    <d v="2024-04-14T00:00:00"/>
    <s v=""/>
    <n v="-14"/>
    <x v="1"/>
  </r>
  <r>
    <x v="2"/>
    <x v="2"/>
    <s v="0090003855"/>
    <s v="3100586"/>
    <d v="2024-03-05T00:00:00"/>
    <n v="13907.49"/>
    <s v="RON"/>
    <n v="2798.3440310670235"/>
    <n v="2798.4"/>
    <s v="EUR"/>
    <d v="2024-04-14T00:00:00"/>
    <s v=""/>
    <n v="-14"/>
    <x v="1"/>
  </r>
  <r>
    <x v="2"/>
    <x v="2"/>
    <s v="0090003871"/>
    <s v="3100599"/>
    <d v="2024-03-06T00:00:00"/>
    <n v="56178.49"/>
    <s v="RON"/>
    <n v="11303.746554256624"/>
    <n v="11299.2"/>
    <s v="EUR"/>
    <d v="2024-04-15T00:00:00"/>
    <s v=""/>
    <n v="-15"/>
    <x v="1"/>
  </r>
  <r>
    <x v="2"/>
    <x v="2"/>
    <s v="0090004090"/>
    <s v="3100641"/>
    <d v="2024-03-12T00:00:00"/>
    <n v="64201.95"/>
    <s v="RON"/>
    <n v="12918.157306988067"/>
    <n v="12925.44"/>
    <s v="EUR"/>
    <d v="2024-04-21T00:00:00"/>
    <s v=""/>
    <n v="-21"/>
    <x v="1"/>
  </r>
  <r>
    <x v="2"/>
    <x v="2"/>
    <s v="0090004749"/>
    <s v="3100720"/>
    <d v="2024-03-22T00:00:00"/>
    <n v="56202.22"/>
    <s v="RON"/>
    <n v="11308.521298215255"/>
    <n v="11299.2"/>
    <s v="EUR"/>
    <d v="2024-05-01T00:00:00"/>
    <s v=""/>
    <n v="-31"/>
    <x v="1"/>
  </r>
  <r>
    <x v="2"/>
    <x v="2"/>
    <s v="0090004750"/>
    <s v="3100721"/>
    <d v="2024-03-22T00:00:00"/>
    <n v="14050.56"/>
    <s v="RON"/>
    <n v="2827.1313306102738"/>
    <n v="2824.8"/>
    <s v="EUR"/>
    <d v="2024-05-01T00:00:00"/>
    <s v=""/>
    <n v="-31"/>
    <x v="1"/>
  </r>
  <r>
    <x v="2"/>
    <x v="2"/>
    <s v="0090004928"/>
    <s v="3100745"/>
    <d v="2024-03-26T00:00:00"/>
    <n v="14042.36"/>
    <s v="RON"/>
    <n v="2825.4813980160566"/>
    <n v="2824.8"/>
    <s v="EUR"/>
    <d v="2024-05-05T00:00:00"/>
    <s v=""/>
    <n v="-35"/>
    <x v="1"/>
  </r>
  <r>
    <x v="3"/>
    <x v="3"/>
    <s v=""/>
    <s v="710272"/>
    <d v="2024-03-19T00:00:00"/>
    <n v="-15224.72"/>
    <s v="RON"/>
    <n v="-3063.3855811988169"/>
    <n v="-3062.4"/>
    <s v="EUR"/>
    <d v="2024-03-19T00:00:00"/>
    <s v="DN BMW 701-"/>
    <n v="12"/>
    <x v="0"/>
  </r>
  <r>
    <x v="3"/>
    <x v="3"/>
    <s v=""/>
    <s v="710274"/>
    <d v="2024-03-28T00:00:00"/>
    <n v="3634.8"/>
    <s v="RON"/>
    <n v="731.36280408056507"/>
    <n v="731.2"/>
    <s v="EUR"/>
    <d v="2024-05-07T00:00:00"/>
    <s v="DN BMW 701+"/>
    <n v="-37"/>
    <x v="1"/>
  </r>
  <r>
    <x v="3"/>
    <x v="3"/>
    <s v=""/>
    <s v="710273"/>
    <d v="2024-03-14T00:00:00"/>
    <n v="15212.47"/>
    <s v="RON"/>
    <n v="3060.9207428720897"/>
    <n v="3062.4"/>
    <s v="EUR"/>
    <d v="2024-04-23T00:00:00"/>
    <s v="DN BMW 701+"/>
    <n v="-23"/>
    <x v="1"/>
  </r>
  <r>
    <x v="3"/>
    <x v="3"/>
    <s v=""/>
    <s v="1400000117"/>
    <d v="2024-01-12T00:00:00"/>
    <n v="-25208.92"/>
    <s v="RON"/>
    <n v="-5072.3193625626263"/>
    <n v="-5071.8"/>
    <s v="EUR"/>
    <d v="2024-01-12T00:00:00"/>
    <s v="BRD EURO"/>
    <n v="79"/>
    <x v="2"/>
  </r>
  <r>
    <x v="3"/>
    <x v="3"/>
    <s v=""/>
    <s v="1400000165"/>
    <d v="2024-01-26T00:00:00"/>
    <n v="-1193.43"/>
    <s v="RON"/>
    <n v="-240.13159218495343"/>
    <n v="-171.1"/>
    <s v="EUR"/>
    <d v="2024-01-26T00:00:00"/>
    <s v="BRD EURO"/>
    <n v="65"/>
    <x v="2"/>
  </r>
  <r>
    <x v="3"/>
    <x v="3"/>
    <s v=""/>
    <s v="1400000348"/>
    <d v="2024-03-27T00:00:00"/>
    <n v="-33.61"/>
    <s v="RON"/>
    <n v="-6.7627115233706911"/>
    <n v="-6.76"/>
    <s v="EUR"/>
    <d v="2024-03-27T00:00:00"/>
    <s v="BRD EUR"/>
    <n v="4"/>
    <x v="0"/>
  </r>
  <r>
    <x v="3"/>
    <x v="3"/>
    <s v=""/>
    <s v="1400000136"/>
    <d v="2024-01-19T00:00:00"/>
    <n v="-233.39"/>
    <s v="RON"/>
    <n v="-46.960703434676752"/>
    <n v="-7.44"/>
    <s v="EUR"/>
    <d v="2024-01-19T00:00:00"/>
    <s v="BRD EURO"/>
    <n v="72"/>
    <x v="2"/>
  </r>
  <r>
    <x v="3"/>
    <x v="3"/>
    <s v="0040000476"/>
    <s v="3900478"/>
    <d v="2024-02-29T00:00:00"/>
    <n v="266.79000000000002"/>
    <s v="RON"/>
    <n v="53.681160586732133"/>
    <n v="53.68"/>
    <s v="EUR"/>
    <d v="2024-04-09T00:00:00"/>
    <s v=""/>
    <n v="-9"/>
    <x v="1"/>
  </r>
  <r>
    <x v="3"/>
    <x v="3"/>
    <s v="0040000477"/>
    <s v="3900479"/>
    <d v="2024-02-29T00:00:00"/>
    <n v="1767.33"/>
    <s v="RON"/>
    <n v="355.60675265095875"/>
    <n v="355.6"/>
    <s v="EUR"/>
    <d v="2024-04-09T00:00:00"/>
    <s v=""/>
    <n v="-9"/>
    <x v="1"/>
  </r>
  <r>
    <x v="3"/>
    <x v="3"/>
    <s v="0040000478"/>
    <s v="3900480"/>
    <d v="2024-02-29T00:00:00"/>
    <n v="1918.02"/>
    <s v="RON"/>
    <n v="385.92728223907926"/>
    <n v="385.92"/>
    <s v="EUR"/>
    <d v="2024-04-09T00:00:00"/>
    <s v=""/>
    <n v="-9"/>
    <x v="1"/>
  </r>
  <r>
    <x v="3"/>
    <x v="3"/>
    <s v="0040000479"/>
    <s v="3900481"/>
    <d v="2024-02-29T00:00:00"/>
    <n v="15382.35"/>
    <s v="RON"/>
    <n v="3095.1025171532629"/>
    <n v="3095.04"/>
    <s v="EUR"/>
    <d v="2024-04-09T00:00:00"/>
    <s v=""/>
    <n v="-9"/>
    <x v="1"/>
  </r>
  <r>
    <x v="3"/>
    <x v="3"/>
    <s v="0040000483"/>
    <s v="3900485"/>
    <d v="2024-02-29T00:00:00"/>
    <n v="24213.84"/>
    <s v="RON"/>
    <n v="4872.098030141452"/>
    <n v="4872"/>
    <s v="EUR"/>
    <d v="2024-04-09T00:00:00"/>
    <s v=""/>
    <n v="-9"/>
    <x v="1"/>
  </r>
  <r>
    <x v="3"/>
    <x v="3"/>
    <s v="0040000484"/>
    <s v="3900486"/>
    <d v="2024-02-29T00:00:00"/>
    <n v="5335.79"/>
    <s v="RON"/>
    <n v="1073.6211996217228"/>
    <n v="1073.5999999999999"/>
    <s v="EUR"/>
    <d v="2024-04-09T00:00:00"/>
    <s v=""/>
    <n v="-9"/>
    <x v="1"/>
  </r>
  <r>
    <x v="3"/>
    <x v="3"/>
    <s v="0040000486"/>
    <s v="3900488"/>
    <d v="2024-02-29T00:00:00"/>
    <n v="16654.669999999998"/>
    <s v="RON"/>
    <n v="3351.1076681623367"/>
    <n v="3351.04"/>
    <s v="EUR"/>
    <d v="2024-04-09T00:00:00"/>
    <s v=""/>
    <n v="-9"/>
    <x v="1"/>
  </r>
  <r>
    <x v="3"/>
    <x v="3"/>
    <s v="0040000490"/>
    <s v="3900492"/>
    <d v="2024-02-29T00:00:00"/>
    <n v="1032.17"/>
    <s v="RON"/>
    <n v="207.68425924062859"/>
    <n v="207.68"/>
    <s v="EUR"/>
    <d v="2024-04-09T00:00:00"/>
    <s v=""/>
    <n v="-9"/>
    <x v="1"/>
  </r>
  <r>
    <x v="3"/>
    <x v="3"/>
    <s v="0040000491"/>
    <s v="3900493"/>
    <d v="2024-02-29T00:00:00"/>
    <n v="1067.1600000000001"/>
    <s v="RON"/>
    <n v="214.72464234692853"/>
    <n v="214.72"/>
    <s v="EUR"/>
    <d v="2024-04-09T00:00:00"/>
    <s v=""/>
    <n v="-9"/>
    <x v="1"/>
  </r>
  <r>
    <x v="3"/>
    <x v="3"/>
    <s v="0040000492"/>
    <s v="3900494"/>
    <d v="2024-02-29T00:00:00"/>
    <n v="2379.2399999999998"/>
    <s v="RON"/>
    <n v="478.72995432503666"/>
    <n v="478.72"/>
    <s v="EUR"/>
    <d v="2024-04-09T00:00:00"/>
    <s v=""/>
    <n v="-9"/>
    <x v="1"/>
  </r>
  <r>
    <x v="3"/>
    <x v="3"/>
    <s v="0040000606"/>
    <s v="3900609"/>
    <d v="2024-03-14T00:00:00"/>
    <n v="22337.06"/>
    <s v="RON"/>
    <n v="4494.4687015835334"/>
    <n v="4496.6400000000003"/>
    <s v="EUR"/>
    <d v="2024-04-23T00:00:00"/>
    <s v=""/>
    <n v="-23"/>
    <x v="1"/>
  </r>
  <r>
    <x v="3"/>
    <x v="3"/>
    <s v="0040000609"/>
    <s v="3900612"/>
    <d v="2024-03-14T00:00:00"/>
    <n v="55816.42"/>
    <s v="RON"/>
    <n v="11230.893981770256"/>
    <n v="11236.32"/>
    <s v="EUR"/>
    <d v="2024-04-23T00:00:00"/>
    <s v=""/>
    <n v="-23"/>
    <x v="1"/>
  </r>
  <r>
    <x v="3"/>
    <x v="3"/>
    <s v="0040000612"/>
    <s v="3900615"/>
    <d v="2024-03-14T00:00:00"/>
    <n v="11082.69"/>
    <s v="RON"/>
    <n v="2229.9623734884003"/>
    <n v="2231.04"/>
    <s v="EUR"/>
    <d v="2024-04-23T00:00:00"/>
    <s v=""/>
    <n v="-23"/>
    <x v="1"/>
  </r>
  <r>
    <x v="3"/>
    <x v="3"/>
    <s v="0040000698"/>
    <s v="3900703"/>
    <d v="2024-03-25T00:00:00"/>
    <n v="2082.96"/>
    <s v="RON"/>
    <n v="419.11507273788203"/>
    <n v="418.88"/>
    <s v="EUR"/>
    <d v="2024-05-04T00:00:00"/>
    <s v=""/>
    <n v="-34"/>
    <x v="1"/>
  </r>
  <r>
    <x v="3"/>
    <x v="3"/>
    <s v="0040000596"/>
    <s v="3900598"/>
    <d v="2024-03-14T00:00:00"/>
    <n v="16646.29"/>
    <s v="RON"/>
    <n v="3349.4215175355644"/>
    <n v="3351.04"/>
    <s v="EUR"/>
    <d v="2024-04-23T00:00:00"/>
    <s v=""/>
    <n v="-23"/>
    <x v="1"/>
  </r>
  <r>
    <x v="3"/>
    <x v="3"/>
    <s v="0040000597"/>
    <s v="3900599"/>
    <d v="2024-03-14T00:00:00"/>
    <n v="3567.06"/>
    <s v="RON"/>
    <n v="717.73275116199522"/>
    <n v="718.08"/>
    <s v="EUR"/>
    <d v="2024-04-23T00:00:00"/>
    <s v=""/>
    <n v="-23"/>
    <x v="1"/>
  </r>
  <r>
    <x v="3"/>
    <x v="3"/>
    <s v="0040000599"/>
    <s v="3900602"/>
    <d v="2024-03-14T00:00:00"/>
    <n v="1031.6500000000001"/>
    <s v="RON"/>
    <n v="207.5796293688002"/>
    <n v="207.68"/>
    <s v="EUR"/>
    <d v="2024-04-23T00:00:00"/>
    <s v=""/>
    <n v="-23"/>
    <x v="1"/>
  </r>
  <r>
    <x v="3"/>
    <x v="3"/>
    <s v="0040000600"/>
    <s v="3900603"/>
    <d v="2024-03-14T00:00:00"/>
    <n v="1066.6199999999999"/>
    <s v="RON"/>
    <n v="214.61598824926054"/>
    <n v="214.72"/>
    <s v="EUR"/>
    <d v="2024-04-23T00:00:00"/>
    <s v=""/>
    <n v="-23"/>
    <x v="1"/>
  </r>
  <r>
    <x v="3"/>
    <x v="3"/>
    <s v="0040000603"/>
    <s v="3900606"/>
    <d v="2024-03-14T00:00:00"/>
    <n v="266.66000000000003"/>
    <s v="RON"/>
    <n v="53.655003118775028"/>
    <n v="53.68"/>
    <s v="EUR"/>
    <d v="2024-04-23T00:00:00"/>
    <s v=""/>
    <n v="-23"/>
    <x v="1"/>
  </r>
  <r>
    <x v="3"/>
    <x v="3"/>
    <s v="0040000604"/>
    <s v="3900607"/>
    <d v="2024-03-14T00:00:00"/>
    <n v="5945.1"/>
    <s v="RON"/>
    <n v="1196.2212519366587"/>
    <n v="1196.8"/>
    <s v="EUR"/>
    <d v="2024-04-23T00:00:00"/>
    <s v=""/>
    <n v="-23"/>
    <x v="1"/>
  </r>
  <r>
    <x v="3"/>
    <x v="3"/>
    <s v="0040000605"/>
    <s v="3900608"/>
    <d v="2024-03-14T00:00:00"/>
    <n v="5333.11"/>
    <s v="RON"/>
    <n v="1073.0819533592226"/>
    <n v="1073.5999999999999"/>
    <s v="EUR"/>
    <d v="2024-04-23T00:00:00"/>
    <s v=""/>
    <n v="-23"/>
    <x v="1"/>
  </r>
  <r>
    <x v="3"/>
    <x v="3"/>
    <s v="0040000608"/>
    <s v="3900611"/>
    <d v="2024-03-14T00:00:00"/>
    <n v="21631.279999999999"/>
    <s v="RON"/>
    <n v="4352.4577959315075"/>
    <n v="4354.5600000000004"/>
    <s v="EUR"/>
    <d v="2024-04-23T00:00:00"/>
    <s v=""/>
    <n v="-23"/>
    <x v="1"/>
  </r>
  <r>
    <x v="3"/>
    <x v="3"/>
    <s v="0040000613"/>
    <s v="3900616"/>
    <d v="2024-03-14T00:00:00"/>
    <n v="11082.69"/>
    <s v="RON"/>
    <n v="2229.9623734884003"/>
    <n v="2231.04"/>
    <s v="EUR"/>
    <d v="2024-04-23T00:00:00"/>
    <s v=""/>
    <n v="-23"/>
    <x v="1"/>
  </r>
  <r>
    <x v="3"/>
    <x v="3"/>
    <s v="0040000626"/>
    <s v="3900630"/>
    <d v="2024-03-14T00:00:00"/>
    <n v="21551"/>
    <s v="RON"/>
    <n v="4336.3045534115372"/>
    <n v="4338.3999999999996"/>
    <s v="EUR"/>
    <d v="2024-04-23T00:00:00"/>
    <s v=""/>
    <n v="-23"/>
    <x v="1"/>
  </r>
  <r>
    <x v="3"/>
    <x v="3"/>
    <s v="0040000635"/>
    <s v="3900639"/>
    <d v="2024-03-14T00:00:00"/>
    <n v="12677.06"/>
    <s v="RON"/>
    <n v="2550.767621078895"/>
    <n v="2552"/>
    <s v="EUR"/>
    <d v="2024-04-23T00:00:00"/>
    <s v=""/>
    <n v="-23"/>
    <x v="1"/>
  </r>
  <r>
    <x v="3"/>
    <x v="3"/>
    <s v="0040000642"/>
    <s v="3900646"/>
    <d v="2024-03-14T00:00:00"/>
    <n v="19015.59"/>
    <s v="RON"/>
    <n v="3826.1514316183425"/>
    <n v="3828"/>
    <s v="EUR"/>
    <d v="2024-04-23T00:00:00"/>
    <s v=""/>
    <n v="-23"/>
    <x v="1"/>
  </r>
  <r>
    <x v="3"/>
    <x v="3"/>
    <s v="0040000746"/>
    <s v="3900754"/>
    <d v="2024-03-14T00:00:00"/>
    <n v="12677.06"/>
    <s v="RON"/>
    <n v="2550.767621078895"/>
    <n v="2552"/>
    <s v="EUR"/>
    <d v="2024-04-23T00:00:00"/>
    <s v=""/>
    <n v="-23"/>
    <x v="1"/>
  </r>
  <r>
    <x v="3"/>
    <x v="3"/>
    <s v="0040000701"/>
    <s v="3900706"/>
    <d v="2024-03-25T00:00:00"/>
    <n v="24226.99"/>
    <s v="RON"/>
    <n v="4874.7439586309583"/>
    <n v="4872"/>
    <s v="EUR"/>
    <d v="2024-05-04T00:00:00"/>
    <s v=""/>
    <n v="-34"/>
    <x v="1"/>
  </r>
  <r>
    <x v="3"/>
    <x v="3"/>
    <s v="0040000468"/>
    <s v="3900470"/>
    <d v="2024-02-26T00:00:00"/>
    <n v="12504.32"/>
    <s v="RON"/>
    <n v="2516.0103825026658"/>
    <n v="2513.2800000000002"/>
    <s v="EUR"/>
    <d v="2024-04-06T00:00:00"/>
    <s v=""/>
    <n v="-6"/>
    <x v="1"/>
  </r>
  <r>
    <x v="3"/>
    <x v="3"/>
    <s v="0040000471"/>
    <s v="3900473"/>
    <d v="2024-02-27T00:00:00"/>
    <n v="1190.3599999999999"/>
    <s v="RON"/>
    <n v="239.51387351858185"/>
    <n v="239.36"/>
    <s v="EUR"/>
    <d v="2024-04-07T00:00:00"/>
    <s v=""/>
    <n v="-7"/>
    <x v="1"/>
  </r>
  <r>
    <x v="3"/>
    <x v="3"/>
    <s v="0040000472"/>
    <s v="3900474"/>
    <d v="2024-02-27T00:00:00"/>
    <n v="1032.81"/>
    <s v="RON"/>
    <n v="207.8130344674943"/>
    <n v="207.68"/>
    <s v="EUR"/>
    <d v="2024-04-07T00:00:00"/>
    <s v=""/>
    <n v="-7"/>
    <x v="1"/>
  </r>
  <r>
    <x v="3"/>
    <x v="3"/>
    <s v="0040000475"/>
    <s v="3900477"/>
    <d v="2024-02-28T00:00:00"/>
    <n v="21202.01"/>
    <s v="RON"/>
    <n v="4266.0838246242374"/>
    <n v="4267.2"/>
    <s v="EUR"/>
    <d v="2024-04-08T00:00:00"/>
    <s v=""/>
    <n v="-8"/>
    <x v="1"/>
  </r>
  <r>
    <x v="3"/>
    <x v="3"/>
    <s v="0040000480"/>
    <s v="3900482"/>
    <d v="2024-02-28T00:00:00"/>
    <n v="3226.81"/>
    <s v="RON"/>
    <n v="649.27060906658085"/>
    <n v="649.44000000000005"/>
    <s v="EUR"/>
    <d v="2024-04-08T00:00:00"/>
    <s v=""/>
    <n v="-8"/>
    <x v="1"/>
  </r>
  <r>
    <x v="3"/>
    <x v="3"/>
    <s v="0040000481"/>
    <s v="3900483"/>
    <d v="2024-02-28T00:00:00"/>
    <n v="3226.81"/>
    <s v="RON"/>
    <n v="649.27060906658085"/>
    <n v="649.44000000000005"/>
    <s v="EUR"/>
    <d v="2024-04-08T00:00:00"/>
    <s v=""/>
    <n v="-8"/>
    <x v="1"/>
  </r>
  <r>
    <x v="3"/>
    <x v="3"/>
    <s v="0040000489"/>
    <s v="3900491"/>
    <d v="2024-02-28T00:00:00"/>
    <n v="10668.58"/>
    <s v="RON"/>
    <n v="2146.6387653675124"/>
    <n v="2147.1999999999998"/>
    <s v="EUR"/>
    <d v="2024-03-29T00:00:00"/>
    <s v=""/>
    <n v="2"/>
    <x v="0"/>
  </r>
  <r>
    <x v="3"/>
    <x v="3"/>
    <s v="0040000503"/>
    <s v="3900505"/>
    <d v="2024-02-27T00:00:00"/>
    <n v="4124.6899999999996"/>
    <s v="RON"/>
    <n v="829.93420390752317"/>
    <n v="829.4"/>
    <s v="EUR"/>
    <d v="2024-04-07T00:00:00"/>
    <s v=""/>
    <n v="-7"/>
    <x v="1"/>
  </r>
  <r>
    <x v="3"/>
    <x v="3"/>
    <s v="0040000505"/>
    <s v="3900507"/>
    <d v="2024-02-27T00:00:00"/>
    <n v="5951.81"/>
    <s v="RON"/>
    <n v="1197.5713797058293"/>
    <n v="1196.8"/>
    <s v="EUR"/>
    <d v="2024-04-07T00:00:00"/>
    <s v=""/>
    <n v="-7"/>
    <x v="1"/>
  </r>
  <r>
    <x v="3"/>
    <x v="3"/>
    <s v="0040000506"/>
    <s v="3900508"/>
    <d v="2024-02-27T00:00:00"/>
    <n v="10328.129999999999"/>
    <s v="RON"/>
    <n v="2078.1363810137022"/>
    <n v="2076.8000000000002"/>
    <s v="EUR"/>
    <d v="2024-04-07T00:00:00"/>
    <s v=""/>
    <n v="-7"/>
    <x v="1"/>
  </r>
  <r>
    <x v="3"/>
    <x v="3"/>
    <s v="0040000507"/>
    <s v="3900509"/>
    <d v="2024-02-27T00:00:00"/>
    <n v="17855.419999999998"/>
    <s v="RON"/>
    <n v="3592.7121270045673"/>
    <n v="3590.4"/>
    <s v="EUR"/>
    <d v="2024-04-07T00:00:00"/>
    <s v=""/>
    <n v="-7"/>
    <x v="1"/>
  </r>
  <r>
    <x v="3"/>
    <x v="3"/>
    <s v="0040000508"/>
    <s v="3900510"/>
    <d v="2024-02-27T00:00:00"/>
    <n v="16665.060000000001"/>
    <s v="RON"/>
    <n v="3353.1982534859858"/>
    <n v="3351.04"/>
    <s v="EUR"/>
    <d v="2024-04-07T00:00:00"/>
    <s v=""/>
    <n v="-7"/>
    <x v="1"/>
  </r>
  <r>
    <x v="3"/>
    <x v="3"/>
    <s v=""/>
    <s v="710167"/>
    <d v="2024-02-01T00:00:00"/>
    <n v="256.13"/>
    <s v="RON"/>
    <n v="51.536248214249781"/>
    <n v="51.48"/>
    <s v="EUR"/>
    <d v="2024-03-12T00:00:00"/>
    <s v=""/>
    <n v="19"/>
    <x v="0"/>
  </r>
  <r>
    <x v="3"/>
    <x v="3"/>
    <s v=""/>
    <s v="710170"/>
    <d v="2024-02-01T00:00:00"/>
    <n v="318.20999999999998"/>
    <s v="RON"/>
    <n v="64.027445220225758"/>
    <n v="64"/>
    <s v="EUR"/>
    <d v="2024-03-12T00:00:00"/>
    <s v=""/>
    <n v="19"/>
    <x v="0"/>
  </r>
  <r>
    <x v="3"/>
    <x v="3"/>
    <s v=""/>
    <s v="710173"/>
    <d v="2024-02-01T00:00:00"/>
    <n v="108.6"/>
    <s v="RON"/>
    <n v="21.851546308778847"/>
    <n v="21.84"/>
    <s v="EUR"/>
    <d v="2024-03-12T00:00:00"/>
    <s v=""/>
    <n v="19"/>
    <x v="0"/>
  </r>
  <r>
    <x v="3"/>
    <x v="3"/>
    <s v=""/>
    <s v="710174"/>
    <d v="2024-02-01T00:00:00"/>
    <n v="125.27"/>
    <s v="RON"/>
    <n v="25.205738546047204"/>
    <n v="25.2"/>
    <s v="EUR"/>
    <d v="2024-03-12T00:00:00"/>
    <s v=""/>
    <n v="19"/>
    <x v="0"/>
  </r>
  <r>
    <x v="3"/>
    <x v="3"/>
    <s v=""/>
    <s v="710175"/>
    <d v="2024-02-01T00:00:00"/>
    <n v="75.23"/>
    <s v="RON"/>
    <n v="15.137125495482808"/>
    <n v="15.12"/>
    <s v="EUR"/>
    <d v="2024-03-12T00:00:00"/>
    <s v=""/>
    <n v="19"/>
    <x v="0"/>
  </r>
  <r>
    <x v="3"/>
    <x v="3"/>
    <s v=""/>
    <s v="710176"/>
    <d v="2024-02-01T00:00:00"/>
    <n v="381.71"/>
    <s v="RON"/>
    <n v="76.804362260810066"/>
    <n v="76.8"/>
    <s v="EUR"/>
    <d v="2024-03-12T00:00:00"/>
    <s v=""/>
    <n v="19"/>
    <x v="0"/>
  </r>
  <r>
    <x v="3"/>
    <x v="3"/>
    <s v=""/>
    <s v="710177"/>
    <d v="2024-02-01T00:00:00"/>
    <n v="35.82"/>
    <s v="RON"/>
    <n v="7.2073884786414215"/>
    <n v="7.2"/>
    <s v="EUR"/>
    <d v="2024-03-12T00:00:00"/>
    <s v=""/>
    <n v="19"/>
    <x v="0"/>
  </r>
  <r>
    <x v="3"/>
    <x v="3"/>
    <s v=""/>
    <s v="710178"/>
    <d v="2024-02-01T00:00:00"/>
    <n v="119.41"/>
    <s v="RON"/>
    <n v="24.026640375057848"/>
    <n v="24"/>
    <s v="EUR"/>
    <d v="2024-03-12T00:00:00"/>
    <s v=""/>
    <n v="19"/>
    <x v="0"/>
  </r>
  <r>
    <x v="3"/>
    <x v="3"/>
    <s v=""/>
    <s v="710169"/>
    <d v="2024-02-01T00:00:00"/>
    <n v="190.88"/>
    <s v="RON"/>
    <n v="38.407211412704477"/>
    <n v="38.4"/>
    <s v="EUR"/>
    <d v="2024-03-12T00:00:00"/>
    <s v=""/>
    <n v="19"/>
    <x v="0"/>
  </r>
  <r>
    <x v="3"/>
    <x v="3"/>
    <s v=""/>
    <s v="710172"/>
    <d v="2024-02-01T00:00:00"/>
    <n v="162.85"/>
    <s v="RON"/>
    <n v="32.767258898569388"/>
    <n v="32.76"/>
    <s v="EUR"/>
    <d v="2024-03-12T00:00:00"/>
    <s v=""/>
    <n v="19"/>
    <x v="0"/>
  </r>
  <r>
    <x v="3"/>
    <x v="3"/>
    <s v="0040000115"/>
    <s v="3900115"/>
    <d v="2023-12-16T00:00:00"/>
    <n v="2204.1"/>
    <s v="RON"/>
    <n v="443.48980864806128"/>
    <n v="443.4"/>
    <s v="EUR"/>
    <d v="2024-01-25T00:00:00"/>
    <s v=""/>
    <n v="66"/>
    <x v="2"/>
  </r>
  <r>
    <x v="3"/>
    <x v="3"/>
    <s v="0040000120"/>
    <s v="3900120"/>
    <d v="2023-12-18T00:00:00"/>
    <n v="22882.05"/>
    <s v="RON"/>
    <n v="4604.126843598463"/>
    <n v="4603.2"/>
    <s v="EUR"/>
    <d v="2024-01-27T00:00:00"/>
    <s v=""/>
    <n v="64"/>
    <x v="2"/>
  </r>
  <r>
    <x v="3"/>
    <x v="3"/>
    <s v="0040000570"/>
    <s v="3900572"/>
    <d v="2024-03-08T00:00:00"/>
    <n v="148939.67000000001"/>
    <s v="RON"/>
    <n v="29968.343427433148"/>
    <n v="29963.52"/>
    <s v="EUR"/>
    <d v="2024-04-17T00:00:00"/>
    <s v=""/>
    <n v="-17"/>
    <x v="1"/>
  </r>
  <r>
    <x v="3"/>
    <x v="3"/>
    <s v="0040000577"/>
    <s v="3900579"/>
    <d v="2024-03-08T00:00:00"/>
    <n v="84519.4"/>
    <s v="RON"/>
    <n v="17006.257671180505"/>
    <n v="17003.52"/>
    <s v="EUR"/>
    <d v="2024-04-17T00:00:00"/>
    <s v=""/>
    <n v="-17"/>
    <x v="1"/>
  </r>
  <r>
    <x v="3"/>
    <x v="3"/>
    <s v="0040000578"/>
    <s v="3900580"/>
    <d v="2024-03-08T00:00:00"/>
    <n v="55852.38"/>
    <s v="RON"/>
    <n v="11238.129539829775"/>
    <n v="11236.32"/>
    <s v="EUR"/>
    <d v="2024-04-17T00:00:00"/>
    <s v=""/>
    <n v="-17"/>
    <x v="1"/>
  </r>
  <r>
    <x v="3"/>
    <x v="3"/>
    <s v="0040000582"/>
    <s v="3900584"/>
    <d v="2024-03-08T00:00:00"/>
    <n v="2820.18"/>
    <s v="RON"/>
    <n v="567.45206140968628"/>
    <n v="567.36"/>
    <s v="EUR"/>
    <d v="2024-04-17T00:00:00"/>
    <s v=""/>
    <n v="-17"/>
    <x v="1"/>
  </r>
  <r>
    <x v="3"/>
    <x v="3"/>
    <s v="0040000583"/>
    <s v="3900585"/>
    <d v="2024-03-08T00:00:00"/>
    <n v="1027.94"/>
    <s v="RON"/>
    <n v="206.8331354755629"/>
    <n v="206.8"/>
    <s v="EUR"/>
    <d v="2024-04-17T00:00:00"/>
    <s v=""/>
    <n v="-17"/>
    <x v="1"/>
  </r>
  <r>
    <x v="3"/>
    <x v="3"/>
    <s v="0040000584"/>
    <s v="3900586"/>
    <d v="2024-03-08T00:00:00"/>
    <n v="1027.94"/>
    <s v="RON"/>
    <n v="206.8331354755629"/>
    <n v="206.8"/>
    <s v="EUR"/>
    <d v="2024-04-17T00:00:00"/>
    <s v=""/>
    <n v="-17"/>
    <x v="1"/>
  </r>
  <r>
    <x v="3"/>
    <x v="3"/>
    <s v="0040000551"/>
    <s v="3900553"/>
    <d v="2024-03-07T00:00:00"/>
    <n v="24222.61"/>
    <s v="RON"/>
    <n v="4873.8626531720965"/>
    <n v="4872"/>
    <s v="EUR"/>
    <d v="2024-04-16T00:00:00"/>
    <s v=""/>
    <n v="-16"/>
    <x v="1"/>
  </r>
  <r>
    <x v="3"/>
    <x v="3"/>
    <s v="0040000556"/>
    <s v="3900558"/>
    <d v="2024-03-07T00:00:00"/>
    <n v="33076.39"/>
    <s v="RON"/>
    <n v="6655.3431658584677"/>
    <n v="6652.8"/>
    <s v="EUR"/>
    <d v="2024-04-16T00:00:00"/>
    <s v=""/>
    <n v="-16"/>
    <x v="1"/>
  </r>
  <r>
    <x v="3"/>
    <x v="3"/>
    <s v="0040000557"/>
    <s v="3900559"/>
    <d v="2024-03-07T00:00:00"/>
    <n v="33076.39"/>
    <s v="RON"/>
    <n v="6655.3431658584677"/>
    <n v="6652.8"/>
    <s v="EUR"/>
    <d v="2024-04-16T00:00:00"/>
    <s v=""/>
    <n v="-16"/>
    <x v="1"/>
  </r>
  <r>
    <x v="3"/>
    <x v="3"/>
    <s v="0040000558"/>
    <s v="3900560"/>
    <d v="2024-03-07T00:00:00"/>
    <n v="24222.61"/>
    <s v="RON"/>
    <n v="4873.8626531720965"/>
    <n v="4872"/>
    <s v="EUR"/>
    <d v="2024-04-16T00:00:00"/>
    <s v=""/>
    <n v="-16"/>
    <x v="1"/>
  </r>
  <r>
    <x v="3"/>
    <x v="3"/>
    <s v="0040000620"/>
    <s v="3900623"/>
    <d v="2024-03-15T00:00:00"/>
    <n v="16550.52"/>
    <s v="RON"/>
    <n v="3330.1515121028592"/>
    <n v="3329.28"/>
    <s v="EUR"/>
    <d v="2024-04-24T00:00:00"/>
    <s v=""/>
    <n v="-24"/>
    <x v="1"/>
  </r>
  <r>
    <x v="3"/>
    <x v="3"/>
    <s v="0040000622"/>
    <s v="3900625"/>
    <d v="2024-03-15T00:00:00"/>
    <n v="126791.85"/>
    <s v="RON"/>
    <n v="25511.951950743478"/>
    <n v="25505.279999999999"/>
    <s v="EUR"/>
    <d v="2024-04-24T00:00:00"/>
    <s v=""/>
    <n v="-24"/>
    <x v="1"/>
  </r>
  <r>
    <x v="3"/>
    <x v="3"/>
    <s v="0040000623"/>
    <s v="3900626"/>
    <d v="2024-03-15T00:00:00"/>
    <n v="74477.33"/>
    <s v="RON"/>
    <n v="14985.679792349947"/>
    <n v="14981.76"/>
    <s v="EUR"/>
    <d v="2024-04-24T00:00:00"/>
    <s v=""/>
    <n v="-24"/>
    <x v="1"/>
  </r>
  <r>
    <x v="3"/>
    <x v="3"/>
    <s v="0040000636"/>
    <s v="3900640"/>
    <d v="2024-03-15T00:00:00"/>
    <n v="6174.23"/>
    <s v="RON"/>
    <n v="1242.3247952675104"/>
    <n v="1242"/>
    <s v="EUR"/>
    <d v="2024-04-24T00:00:00"/>
    <s v=""/>
    <n v="-24"/>
    <x v="1"/>
  </r>
  <r>
    <x v="3"/>
    <x v="3"/>
    <s v="0040000552"/>
    <s v="3900554"/>
    <d v="2024-03-08T00:00:00"/>
    <n v="24217.25"/>
    <s v="RON"/>
    <n v="4872.7841606470956"/>
    <n v="4872"/>
    <s v="EUR"/>
    <d v="2024-04-17T00:00:00"/>
    <s v=""/>
    <n v="-17"/>
    <x v="1"/>
  </r>
  <r>
    <x v="3"/>
    <x v="3"/>
    <s v="0040000567"/>
    <s v="3900569"/>
    <d v="2024-03-08T00:00:00"/>
    <n v="16657.009999999998"/>
    <s v="RON"/>
    <n v="3351.5785025855648"/>
    <n v="3351.04"/>
    <s v="EUR"/>
    <d v="2024-04-17T00:00:00"/>
    <s v=""/>
    <n v="-17"/>
    <x v="1"/>
  </r>
  <r>
    <x v="3"/>
    <x v="3"/>
    <s v="0040000568"/>
    <s v="3900570"/>
    <d v="2024-03-08T00:00:00"/>
    <n v="11897.87"/>
    <s v="RON"/>
    <n v="2393.9857944827863"/>
    <n v="2393.6"/>
    <s v="EUR"/>
    <d v="2024-04-17T00:00:00"/>
    <s v=""/>
    <n v="-17"/>
    <x v="1"/>
  </r>
  <r>
    <x v="3"/>
    <x v="3"/>
    <s v="0040000569"/>
    <s v="3900571"/>
    <d v="2024-03-08T00:00:00"/>
    <n v="5161.57"/>
    <s v="RON"/>
    <n v="1038.5661683333667"/>
    <n v="1038.4000000000001"/>
    <s v="EUR"/>
    <d v="2024-04-17T00:00:00"/>
    <s v=""/>
    <n v="-17"/>
    <x v="1"/>
  </r>
  <r>
    <x v="3"/>
    <x v="3"/>
    <s v="0040000571"/>
    <s v="3900573"/>
    <d v="2024-03-08T00:00:00"/>
    <n v="21210.97"/>
    <s v="RON"/>
    <n v="4267.8866778003585"/>
    <n v="4267.2"/>
    <s v="EUR"/>
    <d v="2024-04-17T00:00:00"/>
    <s v=""/>
    <n v="-17"/>
    <x v="1"/>
  </r>
  <r>
    <x v="3"/>
    <x v="3"/>
    <s v="0040000575"/>
    <s v="3900577"/>
    <d v="2024-03-08T00:00:00"/>
    <n v="21645.21"/>
    <s v="RON"/>
    <n v="4355.2606692287573"/>
    <n v="4354.5600000000004"/>
    <s v="EUR"/>
    <d v="2024-04-17T00:00:00"/>
    <s v=""/>
    <n v="-17"/>
    <x v="1"/>
  </r>
  <r>
    <x v="3"/>
    <x v="3"/>
    <s v="0040000576"/>
    <s v="3900578"/>
    <d v="2024-03-08T00:00:00"/>
    <n v="48434.5"/>
    <s v="RON"/>
    <n v="9745.5683212941913"/>
    <n v="9744"/>
    <s v="EUR"/>
    <d v="2024-04-17T00:00:00"/>
    <s v=""/>
    <n v="-17"/>
    <x v="1"/>
  </r>
  <r>
    <x v="3"/>
    <x v="3"/>
    <s v="0040000581"/>
    <s v="3900583"/>
    <d v="2024-03-08T00:00:00"/>
    <n v="2612.6"/>
    <s v="RON"/>
    <n v="525.68462142095416"/>
    <n v="525.6"/>
    <s v="EUR"/>
    <d v="2024-04-17T00:00:00"/>
    <s v=""/>
    <n v="-17"/>
    <x v="1"/>
  </r>
  <r>
    <x v="3"/>
    <x v="3"/>
    <s v="0040000585"/>
    <s v="3900587"/>
    <d v="2024-03-08T00:00:00"/>
    <n v="5278.88"/>
    <s v="RON"/>
    <n v="1062.1702649952715"/>
    <n v="1062"/>
    <s v="EUR"/>
    <d v="2024-04-17T00:00:00"/>
    <s v=""/>
    <n v="-17"/>
    <x v="1"/>
  </r>
  <r>
    <x v="3"/>
    <x v="3"/>
    <s v="0040000594"/>
    <s v="3900596"/>
    <d v="2024-03-08T00:00:00"/>
    <n v="6025.48"/>
    <s v="RON"/>
    <n v="1212.3946155858266"/>
    <n v="1212.2"/>
    <s v="EUR"/>
    <d v="2024-04-17T00:00:00"/>
    <s v=""/>
    <n v="-17"/>
    <x v="1"/>
  </r>
  <r>
    <x v="3"/>
    <x v="3"/>
    <s v="0040000607"/>
    <s v="3900610"/>
    <d v="2024-03-15T00:00:00"/>
    <n v="48439.37"/>
    <s v="RON"/>
    <n v="9746.5482202861222"/>
    <n v="9744"/>
    <s v="EUR"/>
    <d v="2024-04-24T00:00:00"/>
    <s v=""/>
    <n v="-24"/>
    <x v="1"/>
  </r>
  <r>
    <x v="3"/>
    <x v="3"/>
    <s v="0040000614"/>
    <s v="3900617"/>
    <d v="2024-03-15T00:00:00"/>
    <n v="11899.06"/>
    <s v="RON"/>
    <n v="2394.2252359202398"/>
    <n v="2393.6"/>
    <s v="EUR"/>
    <d v="2024-04-24T00:00:00"/>
    <s v=""/>
    <n v="-24"/>
    <x v="1"/>
  </r>
  <r>
    <x v="3"/>
    <x v="3"/>
    <s v="0040000615"/>
    <s v="3900618"/>
    <d v="2024-03-15T00:00:00"/>
    <n v="3535.52"/>
    <s v="RON"/>
    <n v="711.38654701301834"/>
    <n v="711.2"/>
    <s v="EUR"/>
    <d v="2024-04-24T00:00:00"/>
    <s v=""/>
    <n v="-24"/>
    <x v="1"/>
  </r>
  <r>
    <x v="3"/>
    <x v="3"/>
    <s v="0040000621"/>
    <s v="3900624"/>
    <d v="2024-03-15T00:00:00"/>
    <n v="24219.69"/>
    <s v="RON"/>
    <n v="4873.2751161995211"/>
    <n v="4872"/>
    <s v="EUR"/>
    <d v="2024-04-24T00:00:00"/>
    <s v=""/>
    <n v="-24"/>
    <x v="1"/>
  </r>
  <r>
    <x v="3"/>
    <x v="3"/>
    <s v="0040000632"/>
    <s v="3900636"/>
    <d v="2024-03-15T00:00:00"/>
    <n v="2612.86"/>
    <s v="RON"/>
    <n v="525.73693635686834"/>
    <n v="525.6"/>
    <s v="EUR"/>
    <d v="2024-04-24T00:00:00"/>
    <s v=""/>
    <n v="-24"/>
    <x v="1"/>
  </r>
  <r>
    <x v="3"/>
    <x v="3"/>
    <s v="0040000633"/>
    <s v="3900637"/>
    <d v="2024-03-15T00:00:00"/>
    <n v="2713.08"/>
    <s v="RON"/>
    <n v="545.90233203887396"/>
    <n v="545.76"/>
    <s v="EUR"/>
    <d v="2024-04-24T00:00:00"/>
    <s v=""/>
    <n v="-24"/>
    <x v="1"/>
  </r>
  <r>
    <x v="3"/>
    <x v="3"/>
    <s v="0040000634"/>
    <s v="3900638"/>
    <d v="2024-03-15T00:00:00"/>
    <n v="266.85000000000002"/>
    <s v="RON"/>
    <n v="53.693233264250793"/>
    <n v="53.68"/>
    <s v="EUR"/>
    <d v="2024-04-24T00:00:00"/>
    <s v=""/>
    <n v="-24"/>
    <x v="1"/>
  </r>
  <r>
    <x v="3"/>
    <x v="3"/>
    <s v="0040000649"/>
    <s v="3900653"/>
    <d v="2024-03-15T00:00:00"/>
    <n v="25722.98"/>
    <s v="RON"/>
    <n v="5175.7540393166864"/>
    <n v="5174.3999999999996"/>
    <s v="EUR"/>
    <d v="2024-04-24T00:00:00"/>
    <s v=""/>
    <n v="-24"/>
    <x v="1"/>
  </r>
  <r>
    <x v="3"/>
    <x v="3"/>
    <s v="0040000711"/>
    <s v="3900716"/>
    <d v="2024-03-27T00:00:00"/>
    <n v="8176.63"/>
    <s v="RON"/>
    <n v="1645.2302863236685"/>
    <n v="1644.8"/>
    <s v="EUR"/>
    <d v="2024-05-06T00:00:00"/>
    <s v=""/>
    <n v="-36"/>
    <x v="1"/>
  </r>
  <r>
    <x v="3"/>
    <x v="3"/>
    <s v="0040000714"/>
    <s v="3900719"/>
    <d v="2024-03-27T00:00:00"/>
    <n v="2718"/>
    <s v="RON"/>
    <n v="546.89229159540434"/>
    <n v="546.75"/>
    <s v="EUR"/>
    <d v="2024-05-06T00:00:00"/>
    <s v=""/>
    <n v="-36"/>
    <x v="1"/>
  </r>
  <r>
    <x v="3"/>
    <x v="3"/>
    <s v="0040000716"/>
    <s v="3900721"/>
    <d v="2024-03-27T00:00:00"/>
    <n v="7895.86"/>
    <s v="RON"/>
    <n v="1588.736191875088"/>
    <n v="1588.32"/>
    <s v="EUR"/>
    <d v="2024-05-06T00:00:00"/>
    <s v=""/>
    <n v="-36"/>
    <x v="1"/>
  </r>
  <r>
    <x v="3"/>
    <x v="3"/>
    <s v="0040000724"/>
    <s v="3900729"/>
    <d v="2024-03-28T00:00:00"/>
    <n v="74474.33"/>
    <s v="RON"/>
    <n v="14985.076158474014"/>
    <n v="14981.76"/>
    <s v="EUR"/>
    <d v="2024-05-07T00:00:00"/>
    <s v=""/>
    <n v="-37"/>
    <x v="1"/>
  </r>
  <r>
    <x v="3"/>
    <x v="3"/>
    <s v="0040000725"/>
    <s v="3900730"/>
    <d v="2024-03-28T00:00:00"/>
    <n v="84524.5"/>
    <s v="RON"/>
    <n v="17007.283848769592"/>
    <n v="17003.52"/>
    <s v="EUR"/>
    <d v="2024-05-07T00:00:00"/>
    <s v=""/>
    <n v="-37"/>
    <x v="1"/>
  </r>
  <r>
    <x v="3"/>
    <x v="3"/>
    <s v="0040000730"/>
    <s v="3900736"/>
    <d v="2024-03-28T00:00:00"/>
    <n v="22352.799999999999"/>
    <s v="RON"/>
    <n v="4497.6357673192615"/>
    <n v="4496.6400000000003"/>
    <s v="EUR"/>
    <d v="2024-05-07T00:00:00"/>
    <s v=""/>
    <n v="-37"/>
    <x v="1"/>
  </r>
  <r>
    <x v="3"/>
    <x v="3"/>
    <s v="0040000736"/>
    <s v="3900742"/>
    <d v="2024-03-28T00:00:00"/>
    <n v="1028"/>
    <s v="RON"/>
    <n v="206.84520815308156"/>
    <n v="206.8"/>
    <s v="EUR"/>
    <d v="2024-05-07T00:00:00"/>
    <s v=""/>
    <n v="-37"/>
    <x v="1"/>
  </r>
  <r>
    <x v="3"/>
    <x v="3"/>
    <s v="0040000737"/>
    <s v="3900743"/>
    <d v="2024-03-28T00:00:00"/>
    <n v="1126.43"/>
    <s v="RON"/>
    <n v="226.65043562244713"/>
    <n v="226.6"/>
    <s v="EUR"/>
    <d v="2024-05-07T00:00:00"/>
    <s v=""/>
    <n v="-37"/>
    <x v="1"/>
  </r>
  <r>
    <x v="3"/>
    <x v="3"/>
    <s v="0040000738"/>
    <s v="3900744"/>
    <d v="2024-03-28T00:00:00"/>
    <n v="1126.43"/>
    <s v="RON"/>
    <n v="226.65043562244713"/>
    <n v="226.6"/>
    <s v="EUR"/>
    <d v="2024-05-07T00:00:00"/>
    <s v=""/>
    <n v="-37"/>
    <x v="1"/>
  </r>
  <r>
    <x v="3"/>
    <x v="3"/>
    <s v="0040000739"/>
    <s v="3900745"/>
    <d v="2024-03-28T00:00:00"/>
    <n v="4751.28"/>
    <s v="RON"/>
    <n v="956.01118734783392"/>
    <n v="955.8"/>
    <s v="EUR"/>
    <d v="2024-05-07T00:00:00"/>
    <s v=""/>
    <n v="-37"/>
    <x v="1"/>
  </r>
  <r>
    <x v="3"/>
    <x v="3"/>
    <s v="0040000743"/>
    <s v="3900749"/>
    <d v="2024-03-28T00:00:00"/>
    <n v="2820.35"/>
    <s v="RON"/>
    <n v="567.48626732932246"/>
    <n v="567.36"/>
    <s v="EUR"/>
    <d v="2024-05-07T00:00:00"/>
    <s v=""/>
    <n v="-37"/>
    <x v="1"/>
  </r>
  <r>
    <x v="3"/>
    <x v="3"/>
    <s v="0040000619"/>
    <s v="3900622"/>
    <d v="2024-03-19T00:00:00"/>
    <n v="1189.98"/>
    <s v="RON"/>
    <n v="239.43741322763034"/>
    <n v="239.36"/>
    <s v="EUR"/>
    <d v="2024-04-28T00:00:00"/>
    <s v=""/>
    <n v="-28"/>
    <x v="1"/>
  </r>
  <r>
    <x v="3"/>
    <x v="3"/>
    <s v="0040000628"/>
    <s v="3900632"/>
    <d v="2024-03-19T00:00:00"/>
    <n v="16659.7"/>
    <s v="RON"/>
    <n v="3352.1197609609853"/>
    <n v="3351.04"/>
    <s v="EUR"/>
    <d v="2024-04-28T00:00:00"/>
    <s v=""/>
    <n v="-28"/>
    <x v="1"/>
  </r>
  <r>
    <x v="3"/>
    <x v="3"/>
    <s v="0040000629"/>
    <s v="3900633"/>
    <d v="2024-03-19T00:00:00"/>
    <n v="11899.78"/>
    <s v="RON"/>
    <n v="2394.3701080504638"/>
    <n v="2393.6"/>
    <s v="EUR"/>
    <d v="2024-04-28T00:00:00"/>
    <s v=""/>
    <n v="-28"/>
    <x v="1"/>
  </r>
  <r>
    <x v="3"/>
    <x v="3"/>
    <s v="0040000630"/>
    <s v="3900634"/>
    <d v="2024-03-19T00:00:00"/>
    <n v="5162.41"/>
    <s v="RON"/>
    <n v="1038.7351858186282"/>
    <n v="1038.4000000000001"/>
    <s v="EUR"/>
    <d v="2024-04-28T00:00:00"/>
    <s v=""/>
    <n v="-28"/>
    <x v="1"/>
  </r>
  <r>
    <x v="3"/>
    <x v="3"/>
    <s v="0040000631"/>
    <s v="3900635"/>
    <d v="2024-03-19T00:00:00"/>
    <n v="5949.89"/>
    <s v="RON"/>
    <n v="1197.1850540252319"/>
    <n v="1196.8"/>
    <s v="EUR"/>
    <d v="2024-04-28T00:00:00"/>
    <s v=""/>
    <n v="-28"/>
    <x v="1"/>
  </r>
  <r>
    <x v="3"/>
    <x v="3"/>
    <s v="0040000644"/>
    <s v="3900648"/>
    <d v="2024-03-20T00:00:00"/>
    <n v="5340.19"/>
    <s v="RON"/>
    <n v="1074.5065293064247"/>
    <n v="1073.5999999999999"/>
    <s v="EUR"/>
    <d v="2024-04-19T00:00:00"/>
    <s v=""/>
    <n v="-19"/>
    <x v="1"/>
  </r>
  <r>
    <x v="3"/>
    <x v="3"/>
    <s v="0040000645"/>
    <s v="3900649"/>
    <d v="2024-03-19T00:00:00"/>
    <n v="1067.48"/>
    <s v="RON"/>
    <n v="214.78902996036138"/>
    <n v="214.72"/>
    <s v="EUR"/>
    <d v="2024-04-28T00:00:00"/>
    <s v=""/>
    <n v="-28"/>
    <x v="1"/>
  </r>
  <r>
    <x v="3"/>
    <x v="3"/>
    <s v="0040000646"/>
    <s v="3900650"/>
    <d v="2024-03-19T00:00:00"/>
    <n v="16659.7"/>
    <s v="RON"/>
    <n v="3352.1197609609853"/>
    <n v="3351.04"/>
    <s v="EUR"/>
    <d v="2024-04-28T00:00:00"/>
    <s v=""/>
    <n v="-28"/>
    <x v="1"/>
  </r>
  <r>
    <x v="3"/>
    <x v="3"/>
    <s v="0040000647"/>
    <s v="3900651"/>
    <d v="2024-03-19T00:00:00"/>
    <n v="2379.96"/>
    <s v="RON"/>
    <n v="478.87482645526069"/>
    <n v="478.72"/>
    <s v="EUR"/>
    <d v="2024-04-28T00:00:00"/>
    <s v=""/>
    <n v="-28"/>
    <x v="1"/>
  </r>
  <r>
    <x v="3"/>
    <x v="3"/>
    <s v="0040000648"/>
    <s v="3900652"/>
    <d v="2024-03-19T00:00:00"/>
    <n v="1032.48"/>
    <s v="RON"/>
    <n v="207.74663474114169"/>
    <n v="207.68"/>
    <s v="EUR"/>
    <d v="2024-04-28T00:00:00"/>
    <s v=""/>
    <n v="-28"/>
    <x v="1"/>
  </r>
  <r>
    <x v="3"/>
    <x v="3"/>
    <s v="0040000664"/>
    <s v="3900668"/>
    <d v="2024-03-20T00:00:00"/>
    <n v="2144.83"/>
    <s v="RON"/>
    <n v="431.56401537254271"/>
    <n v="431.2"/>
    <s v="EUR"/>
    <d v="2024-04-29T00:00:00"/>
    <s v=""/>
    <n v="-29"/>
    <x v="1"/>
  </r>
  <r>
    <x v="3"/>
    <x v="3"/>
    <s v="0040000676"/>
    <s v="3900680"/>
    <d v="2024-03-19T00:00:00"/>
    <n v="48442.3"/>
    <s v="RON"/>
    <n v="9747.1377693716186"/>
    <n v="9744"/>
    <s v="EUR"/>
    <d v="2024-04-28T00:00:00"/>
    <s v=""/>
    <n v="-28"/>
    <x v="1"/>
  </r>
  <r>
    <x v="3"/>
    <x v="3"/>
    <s v="0040000685"/>
    <s v="3900689"/>
    <d v="2024-03-20T00:00:00"/>
    <n v="31734.76"/>
    <s v="RON"/>
    <n v="6385.3920602024182"/>
    <n v="6380"/>
    <s v="EUR"/>
    <d v="2024-04-29T00:00:00"/>
    <s v=""/>
    <n v="-29"/>
    <x v="1"/>
  </r>
  <r>
    <x v="3"/>
    <x v="3"/>
    <s v="0040000740"/>
    <s v="3900746"/>
    <d v="2024-03-29T00:00:00"/>
    <n v="27848.799999999999"/>
    <s v="RON"/>
    <n v="5603.4930280287326"/>
    <n v="5600"/>
    <s v="EUR"/>
    <d v="2024-05-08T00:00:00"/>
    <s v=""/>
    <n v="-38"/>
    <x v="1"/>
  </r>
  <r>
    <x v="3"/>
    <x v="3"/>
    <s v="0040000709"/>
    <s v="3900714"/>
    <d v="2024-03-27T00:00:00"/>
    <n v="25373"/>
    <s v="RON"/>
    <n v="5105.3341113503293"/>
    <n v="5104"/>
    <s v="EUR"/>
    <d v="2024-05-06T00:00:00"/>
    <s v=""/>
    <n v="-36"/>
    <x v="1"/>
  </r>
  <r>
    <x v="3"/>
    <x v="3"/>
    <s v="0040000710"/>
    <s v="3900715"/>
    <d v="2024-03-27T00:00:00"/>
    <n v="5337.08"/>
    <s v="RON"/>
    <n v="1073.8807621883741"/>
    <n v="1073.5999999999999"/>
    <s v="EUR"/>
    <d v="2024-04-26T00:00:00"/>
    <s v=""/>
    <n v="-26"/>
    <x v="1"/>
  </r>
  <r>
    <x v="3"/>
    <x v="3"/>
    <s v="0040000712"/>
    <s v="3900717"/>
    <d v="2024-03-27T00:00:00"/>
    <n v="5993.03"/>
    <s v="RON"/>
    <n v="1205.86530916115"/>
    <n v="1205.55"/>
    <s v="EUR"/>
    <d v="2024-05-06T00:00:00"/>
    <s v=""/>
    <n v="-36"/>
    <x v="1"/>
  </r>
  <r>
    <x v="3"/>
    <x v="3"/>
    <s v="0040000713"/>
    <s v="3900718"/>
    <d v="2024-03-27T00:00:00"/>
    <n v="196.86"/>
    <s v="RON"/>
    <n v="39.610454938731166"/>
    <n v="39.6"/>
    <s v="EUR"/>
    <d v="2024-05-06T00:00:00"/>
    <s v=""/>
    <n v="-36"/>
    <x v="1"/>
  </r>
  <r>
    <x v="3"/>
    <x v="3"/>
    <s v="0040000715"/>
    <s v="3900720"/>
    <d v="2024-03-27T00:00:00"/>
    <n v="2803.76"/>
    <s v="RON"/>
    <n v="564.14817199541244"/>
    <n v="564"/>
    <s v="EUR"/>
    <d v="2024-05-06T00:00:00"/>
    <s v=""/>
    <n v="-36"/>
    <x v="1"/>
  </r>
  <r>
    <x v="3"/>
    <x v="3"/>
    <s v="0040000717"/>
    <s v="3900722"/>
    <d v="2024-03-27T00:00:00"/>
    <n v="2778.9"/>
    <s v="RON"/>
    <n v="559.14605927684659"/>
    <n v="559"/>
    <s v="EUR"/>
    <d v="2024-05-06T00:00:00"/>
    <s v=""/>
    <n v="-36"/>
    <x v="1"/>
  </r>
  <r>
    <x v="3"/>
    <x v="3"/>
    <s v="0040000718"/>
    <s v="3900723"/>
    <d v="2024-03-28T00:00:00"/>
    <n v="16658.02"/>
    <s v="RON"/>
    <n v="3351.7817259904627"/>
    <n v="3351.04"/>
    <s v="EUR"/>
    <d v="2024-05-07T00:00:00"/>
    <s v=""/>
    <n v="-37"/>
    <x v="1"/>
  </r>
  <r>
    <x v="3"/>
    <x v="3"/>
    <s v="0040000719"/>
    <s v="3900724"/>
    <d v="2024-03-28T00:00:00"/>
    <n v="1032.3800000000001"/>
    <s v="RON"/>
    <n v="207.72651361194391"/>
    <n v="207.68"/>
    <s v="EUR"/>
    <d v="2024-05-07T00:00:00"/>
    <s v=""/>
    <n v="-37"/>
    <x v="1"/>
  </r>
  <r>
    <x v="3"/>
    <x v="3"/>
    <s v="0040000720"/>
    <s v="3900725"/>
    <d v="2024-03-28T00:00:00"/>
    <n v="2379.7199999999998"/>
    <s v="RON"/>
    <n v="478.82653574518599"/>
    <n v="478.72"/>
    <s v="EUR"/>
    <d v="2024-05-07T00:00:00"/>
    <s v=""/>
    <n v="-37"/>
    <x v="1"/>
  </r>
  <r>
    <x v="3"/>
    <x v="3"/>
    <s v="0040000721"/>
    <s v="3900726"/>
    <d v="2024-03-28T00:00:00"/>
    <n v="12685.99"/>
    <s v="RON"/>
    <n v="2552.5644379162559"/>
    <n v="2552"/>
    <s v="EUR"/>
    <d v="2024-05-07T00:00:00"/>
    <s v=""/>
    <n v="-37"/>
    <x v="1"/>
  </r>
  <r>
    <x v="3"/>
    <x v="3"/>
    <s v="0040000722"/>
    <s v="3900727"/>
    <d v="2024-03-27T00:00:00"/>
    <n v="2143.58"/>
    <s v="RON"/>
    <n v="431.31250125757055"/>
    <n v="431.2"/>
    <s v="EUR"/>
    <d v="2024-05-06T00:00:00"/>
    <s v=""/>
    <n v="-36"/>
    <x v="1"/>
  </r>
  <r>
    <x v="3"/>
    <x v="3"/>
    <s v="0040000723"/>
    <s v="3900728"/>
    <d v="2024-03-27T00:00:00"/>
    <n v="3535.52"/>
    <s v="RON"/>
    <n v="711.38654701301834"/>
    <n v="711.2"/>
    <s v="EUR"/>
    <d v="2024-05-06T00:00:00"/>
    <s v=""/>
    <n v="-36"/>
    <x v="1"/>
  </r>
  <r>
    <x v="3"/>
    <x v="3"/>
    <s v="0040000727"/>
    <s v="3900733"/>
    <d v="2024-03-28T00:00:00"/>
    <n v="48437.42"/>
    <s v="RON"/>
    <n v="9746.1558582667658"/>
    <n v="9744"/>
    <s v="EUR"/>
    <d v="2024-05-07T00:00:00"/>
    <s v=""/>
    <n v="-37"/>
    <x v="1"/>
  </r>
  <r>
    <x v="3"/>
    <x v="3"/>
    <s v="0040000728"/>
    <s v="3900734"/>
    <d v="2024-03-28T00:00:00"/>
    <n v="5336.87"/>
    <s v="RON"/>
    <n v="1073.8385078170586"/>
    <n v="1073.5999999999999"/>
    <s v="EUR"/>
    <d v="2024-05-07T00:00:00"/>
    <s v=""/>
    <n v="-37"/>
    <x v="1"/>
  </r>
  <r>
    <x v="3"/>
    <x v="3"/>
    <s v="0040000729"/>
    <s v="3900735"/>
    <d v="2024-03-28T00:00:00"/>
    <n v="12685.99"/>
    <s v="RON"/>
    <n v="2552.5644379162559"/>
    <n v="2552"/>
    <s v="EUR"/>
    <d v="2024-05-07T00:00:00"/>
    <s v=""/>
    <n v="-37"/>
    <x v="1"/>
  </r>
  <r>
    <x v="3"/>
    <x v="3"/>
    <s v="0040000731"/>
    <s v="3900737"/>
    <d v="2024-03-28T00:00:00"/>
    <n v="5949.29"/>
    <s v="RON"/>
    <n v="1197.0643272500454"/>
    <n v="1196.8"/>
    <s v="EUR"/>
    <d v="2024-05-07T00:00:00"/>
    <s v=""/>
    <n v="-37"/>
    <x v="1"/>
  </r>
  <r>
    <x v="3"/>
    <x v="3"/>
    <s v="0040000732"/>
    <s v="3900738"/>
    <d v="2024-03-28T00:00:00"/>
    <n v="16535.53"/>
    <s v="RON"/>
    <n v="3327.135354836113"/>
    <n v="3326.4"/>
    <s v="EUR"/>
    <d v="2024-05-07T00:00:00"/>
    <s v=""/>
    <n v="-37"/>
    <x v="1"/>
  </r>
  <r>
    <x v="3"/>
    <x v="3"/>
    <s v="0040000733"/>
    <s v="3900739"/>
    <d v="2024-03-28T00:00:00"/>
    <n v="28937.19"/>
    <s v="RON"/>
    <n v="5822.4893861043483"/>
    <n v="5821.2"/>
    <s v="EUR"/>
    <d v="2024-05-07T00:00:00"/>
    <s v=""/>
    <n v="-37"/>
    <x v="1"/>
  </r>
  <r>
    <x v="3"/>
    <x v="3"/>
    <s v="0040000734"/>
    <s v="3900740"/>
    <d v="2024-03-28T00:00:00"/>
    <n v="2612.7600000000002"/>
    <s v="RON"/>
    <n v="525.71681522767062"/>
    <n v="525.6"/>
    <s v="EUR"/>
    <d v="2024-05-07T00:00:00"/>
    <s v=""/>
    <n v="-37"/>
    <x v="1"/>
  </r>
  <r>
    <x v="3"/>
    <x v="3"/>
    <s v="0040000735"/>
    <s v="3900741"/>
    <d v="2024-03-28T00:00:00"/>
    <n v="2712.97"/>
    <s v="RON"/>
    <n v="545.88019879675642"/>
    <n v="545.76"/>
    <s v="EUR"/>
    <d v="2024-05-07T00:00:00"/>
    <s v=""/>
    <n v="-37"/>
    <x v="1"/>
  </r>
  <r>
    <x v="3"/>
    <x v="3"/>
    <s v="0040000741"/>
    <s v="3900747"/>
    <d v="2024-03-29T00:00:00"/>
    <n v="86.73"/>
    <s v="RON"/>
    <n v="17.451055353226423"/>
    <n v="17.440000000000001"/>
    <s v="EUR"/>
    <d v="2024-05-08T00:00:00"/>
    <s v=""/>
    <n v="-38"/>
    <x v="1"/>
  </r>
  <r>
    <x v="3"/>
    <x v="3"/>
    <s v="0040000742"/>
    <s v="3900748"/>
    <d v="2024-03-29T00:00:00"/>
    <n v="1820.52"/>
    <s v="RON"/>
    <n v="366.30918127125295"/>
    <n v="366.08"/>
    <s v="EUR"/>
    <d v="2024-05-08T00:00:00"/>
    <s v=""/>
    <n v="-38"/>
    <x v="1"/>
  </r>
  <r>
    <x v="3"/>
    <x v="3"/>
    <s v="0040000598"/>
    <s v="3900601"/>
    <d v="2024-03-26T00:00:00"/>
    <n v="33.6"/>
    <s v="RON"/>
    <n v="6.7606994104509148"/>
    <n v="6.76"/>
    <s v="EUR"/>
    <d v="2024-05-05T00:00:00"/>
    <s v=""/>
    <n v="-35"/>
    <x v="1"/>
  </r>
  <r>
    <x v="3"/>
    <x v="3"/>
    <s v="0040000555"/>
    <s v="3900557"/>
    <d v="2024-03-07T00:00:00"/>
    <n v="22356.39"/>
    <s v="RON"/>
    <n v="4498.3581158574616"/>
    <n v="4496.6400000000003"/>
    <s v="EUR"/>
    <d v="2024-04-16T00:00:00"/>
    <s v=""/>
    <n v="-16"/>
    <x v="1"/>
  </r>
  <r>
    <x v="3"/>
    <x v="3"/>
    <s v="0040000559"/>
    <s v="3900561"/>
    <d v="2024-03-07T00:00:00"/>
    <n v="18621.580000000002"/>
    <s v="RON"/>
    <n v="3746.8721704662071"/>
    <n v="3745.44"/>
    <s v="EUR"/>
    <d v="2024-04-16T00:00:00"/>
    <s v=""/>
    <n v="-16"/>
    <x v="1"/>
  </r>
  <r>
    <x v="3"/>
    <x v="3"/>
    <s v="0040000560"/>
    <s v="3900562"/>
    <d v="2024-03-07T00:00:00"/>
    <n v="21134.53"/>
    <s v="RON"/>
    <n v="4252.5060866415824"/>
    <n v="4250.88"/>
    <s v="EUR"/>
    <d v="2024-04-16T00:00:00"/>
    <s v=""/>
    <n v="-16"/>
    <x v="1"/>
  </r>
  <r>
    <x v="3"/>
    <x v="3"/>
    <s v="0040000561"/>
    <s v="3900563"/>
    <d v="2024-03-07T00:00:00"/>
    <n v="1342.39"/>
    <s v="RON"/>
    <n v="270.1040262379525"/>
    <n v="270"/>
    <s v="EUR"/>
    <d v="2024-04-16T00:00:00"/>
    <s v=""/>
    <n v="-16"/>
    <x v="1"/>
  </r>
  <r>
    <x v="3"/>
    <x v="3"/>
    <s v="0040000563"/>
    <s v="3900565"/>
    <d v="2024-03-07T00:00:00"/>
    <n v="677.16"/>
    <s v="RON"/>
    <n v="136.25223847562324"/>
    <n v="136.19999999999999"/>
    <s v="EUR"/>
    <d v="2024-04-16T00:00:00"/>
    <s v=""/>
    <n v="-16"/>
    <x v="1"/>
  </r>
  <r>
    <x v="3"/>
    <x v="3"/>
    <s v="0040000545"/>
    <s v="3900547"/>
    <d v="2024-03-06T00:00:00"/>
    <n v="13464.4"/>
    <s v="RON"/>
    <n v="2709.1893197046215"/>
    <n v="2708.1"/>
    <s v="EUR"/>
    <d v="2024-04-15T00:00:00"/>
    <s v=""/>
    <n v="-15"/>
    <x v="1"/>
  </r>
  <r>
    <x v="3"/>
    <x v="3"/>
    <s v="0040000546"/>
    <s v="3900548"/>
    <d v="2024-03-06T00:00:00"/>
    <n v="4600"/>
    <s v="RON"/>
    <n v="925.57194309744659"/>
    <n v="925.2"/>
    <s v="EUR"/>
    <d v="2024-04-15T00:00:00"/>
    <s v=""/>
    <n v="-15"/>
    <x v="1"/>
  </r>
  <r>
    <x v="3"/>
    <x v="3"/>
    <s v="0040000574"/>
    <s v="3900576"/>
    <d v="2024-03-11T00:00:00"/>
    <n v="16180.38"/>
    <s v="RON"/>
    <n v="3255.6751644902311"/>
    <n v="3256.2"/>
    <s v="EUR"/>
    <d v="2024-04-20T00:00:00"/>
    <s v=""/>
    <n v="-20"/>
    <x v="1"/>
  </r>
  <r>
    <x v="3"/>
    <x v="3"/>
    <s v="0040000580"/>
    <s v="3900582"/>
    <d v="2024-03-05T00:00:00"/>
    <n v="6172.49"/>
    <s v="RON"/>
    <n v="1241.9746876194693"/>
    <n v="1242"/>
    <s v="EUR"/>
    <d v="2024-04-14T00:00:00"/>
    <s v=""/>
    <n v="-14"/>
    <x v="1"/>
  </r>
  <r>
    <x v="3"/>
    <x v="3"/>
    <s v="0040000586"/>
    <s v="3900588"/>
    <d v="2024-03-11T00:00:00"/>
    <n v="5277.18"/>
    <s v="RON"/>
    <n v="1061.8282057989095"/>
    <n v="1062"/>
    <s v="EUR"/>
    <d v="2024-04-20T00:00:00"/>
    <s v=""/>
    <n v="-20"/>
    <x v="1"/>
  </r>
  <r>
    <x v="3"/>
    <x v="3"/>
    <s v="0040000520"/>
    <s v="3900522"/>
    <d v="2024-03-01T00:00:00"/>
    <n v="11893.8"/>
    <s v="RON"/>
    <n v="2393.1668645244372"/>
    <n v="2393.6"/>
    <s v="EUR"/>
    <d v="2024-04-10T00:00:00"/>
    <s v=""/>
    <n v="-10"/>
    <x v="1"/>
  </r>
  <r>
    <x v="3"/>
    <x v="3"/>
    <s v="0040000521"/>
    <s v="3900523"/>
    <d v="2024-03-01T00:00:00"/>
    <n v="72626.899999999994"/>
    <s v="RON"/>
    <n v="14613.352381335639"/>
    <n v="14616"/>
    <s v="EUR"/>
    <d v="2024-04-10T00:00:00"/>
    <s v=""/>
    <n v="-10"/>
    <x v="1"/>
  </r>
  <r>
    <x v="3"/>
    <x v="3"/>
    <s v="0040000522"/>
    <s v="3900524"/>
    <d v="2024-03-01T00:00:00"/>
    <n v="2711.88"/>
    <s v="RON"/>
    <n v="545.66087848850077"/>
    <n v="545.76"/>
    <s v="EUR"/>
    <d v="2024-04-10T00:00:00"/>
    <s v=""/>
    <n v="-10"/>
    <x v="1"/>
  </r>
  <r>
    <x v="3"/>
    <x v="3"/>
    <s v="0040000525"/>
    <s v="3900527"/>
    <d v="2024-03-01T00:00:00"/>
    <n v="2611.71"/>
    <s v="RON"/>
    <n v="525.50554337109395"/>
    <n v="525.6"/>
    <s v="EUR"/>
    <d v="2024-04-10T00:00:00"/>
    <s v=""/>
    <n v="-10"/>
    <x v="1"/>
  </r>
  <r>
    <x v="3"/>
    <x v="3"/>
    <s v="0040000519"/>
    <s v="3900521"/>
    <d v="2024-03-04T00:00:00"/>
    <n v="5947.98"/>
    <s v="RON"/>
    <n v="1196.8007404575544"/>
    <n v="1196.8"/>
    <s v="EUR"/>
    <d v="2024-04-13T00:00:00"/>
    <s v=""/>
    <n v="-13"/>
    <x v="1"/>
  </r>
  <r>
    <x v="3"/>
    <x v="3"/>
    <s v="0040000526"/>
    <s v="3900528"/>
    <d v="2024-03-04T00:00:00"/>
    <n v="2081.79"/>
    <s v="RON"/>
    <n v="418.87965552626815"/>
    <n v="418.88"/>
    <s v="EUR"/>
    <d v="2024-04-13T00:00:00"/>
    <s v=""/>
    <n v="-13"/>
    <x v="1"/>
  </r>
  <r>
    <x v="3"/>
    <x v="3"/>
    <s v="0040000541"/>
    <s v="3900543"/>
    <d v="2024-03-04T00:00:00"/>
    <n v="5073.2700000000004"/>
    <s v="RON"/>
    <n v="1020.7992112517355"/>
    <n v="1020.8"/>
    <s v="EUR"/>
    <d v="2024-04-13T00:00:00"/>
    <s v=""/>
    <n v="-13"/>
    <x v="1"/>
  </r>
  <r>
    <x v="3"/>
    <x v="3"/>
    <s v="0040000543"/>
    <s v="3900545"/>
    <d v="2024-03-04T00:00:00"/>
    <n v="12683.18"/>
    <s v="RON"/>
    <n v="2551.9990341857988"/>
    <n v="2552"/>
    <s v="EUR"/>
    <d v="2024-04-13T00:00:00"/>
    <s v=""/>
    <n v="-13"/>
    <x v="1"/>
  </r>
  <r>
    <x v="3"/>
    <x v="3"/>
    <s v="0040000544"/>
    <s v="3900546"/>
    <d v="2024-03-04T00:00:00"/>
    <n v="12683.18"/>
    <s v="RON"/>
    <n v="2551.9990341857988"/>
    <n v="2552"/>
    <s v="EUR"/>
    <d v="2024-04-13T00:00:00"/>
    <s v=""/>
    <n v="-13"/>
    <x v="1"/>
  </r>
  <r>
    <x v="3"/>
    <x v="3"/>
    <s v="0040000590"/>
    <s v="3900592"/>
    <d v="2024-03-12T00:00:00"/>
    <n v="22335.26"/>
    <s v="RON"/>
    <n v="4494.1065212579724"/>
    <n v="4496.6400000000003"/>
    <s v="EUR"/>
    <d v="2024-04-21T00:00:00"/>
    <s v=""/>
    <n v="-21"/>
    <x v="1"/>
  </r>
  <r>
    <x v="3"/>
    <x v="3"/>
    <s v="0040000610"/>
    <s v="3900613"/>
    <d v="2024-03-12T00:00:00"/>
    <n v="5275.06"/>
    <s v="RON"/>
    <n v="1061.4016378599167"/>
    <n v="1062"/>
    <s v="EUR"/>
    <d v="2024-04-21T00:00:00"/>
    <s v=""/>
    <n v="-21"/>
    <x v="1"/>
  </r>
  <r>
    <x v="3"/>
    <x v="3"/>
    <s v="0040000602"/>
    <s v="3900605"/>
    <d v="2024-03-13T00:00:00"/>
    <n v="2269.69"/>
    <s v="RON"/>
    <n v="456.68725728887904"/>
    <n v="457"/>
    <s v="EUR"/>
    <d v="2024-04-22T00:00:00"/>
    <s v=""/>
    <n v="-22"/>
    <x v="1"/>
  </r>
  <r>
    <x v="3"/>
    <x v="3"/>
    <s v="0040000527"/>
    <s v="3900529"/>
    <d v="2024-03-05T00:00:00"/>
    <n v="16654"/>
    <s v="RON"/>
    <n v="3350.9728565967121"/>
    <n v="3351.04"/>
    <s v="EUR"/>
    <d v="2024-04-14T00:00:00"/>
    <s v=""/>
    <n v="-14"/>
    <x v="1"/>
  </r>
  <r>
    <x v="3"/>
    <x v="3"/>
    <s v="0040000528"/>
    <s v="3900530"/>
    <d v="2024-03-05T00:00:00"/>
    <n v="2379.14"/>
    <s v="RON"/>
    <n v="478.70983319583894"/>
    <n v="478.72"/>
    <s v="EUR"/>
    <d v="2024-04-14T00:00:00"/>
    <s v=""/>
    <n v="-14"/>
    <x v="1"/>
  </r>
  <r>
    <x v="3"/>
    <x v="3"/>
    <s v="0040000529"/>
    <s v="3900531"/>
    <d v="2024-03-05T00:00:00"/>
    <n v="5947.86"/>
    <s v="RON"/>
    <n v="1196.7765951025171"/>
    <n v="1196.8"/>
    <s v="EUR"/>
    <d v="2024-04-14T00:00:00"/>
    <s v=""/>
    <n v="-14"/>
    <x v="1"/>
  </r>
  <r>
    <x v="3"/>
    <x v="3"/>
    <s v="0040000530"/>
    <s v="3900532"/>
    <d v="2024-03-05T00:00:00"/>
    <n v="5947.86"/>
    <s v="RON"/>
    <n v="1196.7765951025171"/>
    <n v="1196.8"/>
    <s v="EUR"/>
    <d v="2024-04-14T00:00:00"/>
    <s v=""/>
    <n v="-14"/>
    <x v="1"/>
  </r>
  <r>
    <x v="3"/>
    <x v="3"/>
    <s v="0040000531"/>
    <s v="3900533"/>
    <d v="2024-03-05T00:00:00"/>
    <n v="11895.71"/>
    <s v="RON"/>
    <n v="2393.5511780921142"/>
    <n v="2393.6"/>
    <s v="EUR"/>
    <d v="2024-04-14T00:00:00"/>
    <s v=""/>
    <n v="-14"/>
    <x v="1"/>
  </r>
  <r>
    <x v="3"/>
    <x v="3"/>
    <s v="0040000532"/>
    <s v="3900534"/>
    <d v="2024-03-05T00:00:00"/>
    <n v="16654"/>
    <s v="RON"/>
    <n v="3350.9728565967121"/>
    <n v="3351.04"/>
    <s v="EUR"/>
    <d v="2024-04-14T00:00:00"/>
    <s v=""/>
    <n v="-14"/>
    <x v="1"/>
  </r>
  <r>
    <x v="3"/>
    <x v="3"/>
    <s v="0040000533"/>
    <s v="3900535"/>
    <d v="2024-03-05T00:00:00"/>
    <n v="10321.280000000001"/>
    <s v="RON"/>
    <n v="2076.7580836636553"/>
    <n v="2076.8000000000002"/>
    <s v="EUR"/>
    <d v="2024-04-14T00:00:00"/>
    <s v=""/>
    <n v="-14"/>
    <x v="1"/>
  </r>
  <r>
    <x v="3"/>
    <x v="3"/>
    <s v="0040000534"/>
    <s v="3900536"/>
    <d v="2024-03-06T00:00:00"/>
    <n v="5337.83"/>
    <s v="RON"/>
    <n v="1074.0316706573574"/>
    <n v="1073.5999999999999"/>
    <s v="EUR"/>
    <d v="2024-04-05T00:00:00"/>
    <s v=""/>
    <n v="-5"/>
    <x v="1"/>
  </r>
  <r>
    <x v="3"/>
    <x v="3"/>
    <s v="0040000535"/>
    <s v="3900537"/>
    <d v="2024-03-07T00:00:00"/>
    <n v="16660.7"/>
    <s v="RON"/>
    <n v="3352.3209722529632"/>
    <n v="3351.04"/>
    <s v="EUR"/>
    <d v="2024-04-16T00:00:00"/>
    <s v=""/>
    <n v="-16"/>
    <x v="1"/>
  </r>
  <r>
    <x v="3"/>
    <x v="3"/>
    <s v="0040000536"/>
    <s v="3900538"/>
    <d v="2024-03-07T00:00:00"/>
    <n v="2380.1"/>
    <s v="RON"/>
    <n v="478.90299603613755"/>
    <n v="478.72"/>
    <s v="EUR"/>
    <d v="2024-04-16T00:00:00"/>
    <s v=""/>
    <n v="-16"/>
    <x v="1"/>
  </r>
  <r>
    <x v="3"/>
    <x v="3"/>
    <s v="0040000537"/>
    <s v="3900539"/>
    <d v="2024-03-07T00:00:00"/>
    <n v="1032.54"/>
    <s v="RON"/>
    <n v="207.75870741866032"/>
    <n v="207.68"/>
    <s v="EUR"/>
    <d v="2024-04-16T00:00:00"/>
    <s v=""/>
    <n v="-16"/>
    <x v="1"/>
  </r>
  <r>
    <x v="3"/>
    <x v="3"/>
    <s v="0040000538"/>
    <s v="3900540"/>
    <d v="2024-03-07T00:00:00"/>
    <n v="1067.54"/>
    <s v="RON"/>
    <n v="214.80110263788004"/>
    <n v="214.72"/>
    <s v="EUR"/>
    <d v="2024-04-16T00:00:00"/>
    <s v=""/>
    <n v="-16"/>
    <x v="1"/>
  </r>
  <r>
    <x v="3"/>
    <x v="3"/>
    <s v="0040000547"/>
    <s v="3900549"/>
    <d v="2024-03-06T00:00:00"/>
    <n v="1156.27"/>
    <s v="RON"/>
    <n v="232.65458057506186"/>
    <n v="232.56"/>
    <s v="EUR"/>
    <d v="2024-04-15T00:00:00"/>
    <s v=""/>
    <n v="-15"/>
    <x v="1"/>
  </r>
  <r>
    <x v="3"/>
    <x v="3"/>
    <s v="0040000548"/>
    <s v="3900550"/>
    <d v="2024-03-06T00:00:00"/>
    <n v="1279.17"/>
    <s v="RON"/>
    <n v="257.38344835912193"/>
    <n v="257.27999999999997"/>
    <s v="EUR"/>
    <d v="2024-04-15T00:00:00"/>
    <s v=""/>
    <n v="-15"/>
    <x v="1"/>
  </r>
  <r>
    <x v="3"/>
    <x v="3"/>
    <s v="0040000549"/>
    <s v="3900551"/>
    <d v="2024-03-06T00:00:00"/>
    <n v="1285.73"/>
    <s v="RON"/>
    <n v="258.70339443449569"/>
    <n v="258.60000000000002"/>
    <s v="EUR"/>
    <d v="2024-04-15T00:00:00"/>
    <s v=""/>
    <n v="-15"/>
    <x v="1"/>
  </r>
  <r>
    <x v="3"/>
    <x v="3"/>
    <s v="0040000550"/>
    <s v="3900552"/>
    <d v="2024-03-07T00:00:00"/>
    <n v="1767.97"/>
    <s v="RON"/>
    <n v="355.7355278778245"/>
    <n v="355.6"/>
    <s v="EUR"/>
    <d v="2024-04-16T00:00:00"/>
    <s v=""/>
    <n v="-16"/>
    <x v="1"/>
  </r>
  <r>
    <x v="3"/>
    <x v="3"/>
    <s v="0040000553"/>
    <s v="3900555"/>
    <d v="2024-03-07T00:00:00"/>
    <n v="5950.25"/>
    <s v="RON"/>
    <n v="1197.2574900903439"/>
    <n v="1196.8"/>
    <s v="EUR"/>
    <d v="2024-04-16T00:00:00"/>
    <s v=""/>
    <n v="-16"/>
    <x v="1"/>
  </r>
  <r>
    <x v="3"/>
    <x v="3"/>
    <s v="0040000554"/>
    <s v="3900556"/>
    <d v="2024-03-07T00:00:00"/>
    <n v="5337.72"/>
    <s v="RON"/>
    <n v="1074.0095374152397"/>
    <n v="1073.5999999999999"/>
    <s v="EUR"/>
    <d v="2024-04-16T00:00:00"/>
    <s v=""/>
    <n v="-16"/>
    <x v="1"/>
  </r>
  <r>
    <x v="3"/>
    <x v="3"/>
    <s v="0040000562"/>
    <s v="3900564"/>
    <d v="2024-03-07T00:00:00"/>
    <n v="652.4"/>
    <s v="RON"/>
    <n v="131.27024688625525"/>
    <n v="131.22"/>
    <s v="EUR"/>
    <d v="2024-04-16T00:00:00"/>
    <s v=""/>
    <n v="-16"/>
    <x v="1"/>
  </r>
  <r>
    <x v="3"/>
    <x v="3"/>
    <s v="0040000564"/>
    <s v="3900566"/>
    <d v="2024-03-05T00:00:00"/>
    <n v="25365.86"/>
    <s v="RON"/>
    <n v="5103.8974627256084"/>
    <n v="5104"/>
    <s v="EUR"/>
    <d v="2024-04-14T00:00:00"/>
    <s v=""/>
    <n v="-14"/>
    <x v="1"/>
  </r>
  <r>
    <x v="3"/>
    <x v="3"/>
    <s v="0040000565"/>
    <s v="3900567"/>
    <d v="2024-03-05T00:00:00"/>
    <n v="6341.46"/>
    <s v="RON"/>
    <n v="1275.9733596249421"/>
    <n v="1276"/>
    <s v="EUR"/>
    <d v="2024-04-14T00:00:00"/>
    <s v=""/>
    <n v="-14"/>
    <x v="1"/>
  </r>
  <r>
    <x v="3"/>
    <x v="3"/>
    <s v="0040000566"/>
    <s v="3900568"/>
    <d v="2024-03-05T00:00:00"/>
    <n v="19024.39"/>
    <s v="RON"/>
    <n v="3827.9220909877463"/>
    <n v="3828"/>
    <s v="EUR"/>
    <d v="2024-04-14T00:00:00"/>
    <s v=""/>
    <n v="-14"/>
    <x v="1"/>
  </r>
  <r>
    <x v="3"/>
    <x v="3"/>
    <s v="0040000579"/>
    <s v="3900581"/>
    <d v="2024-03-07T00:00:00"/>
    <n v="5303.92"/>
    <s v="RON"/>
    <n v="1067.2085957463933"/>
    <n v="1066.8"/>
    <s v="EUR"/>
    <d v="2024-04-16T00:00:00"/>
    <s v=""/>
    <n v="-16"/>
    <x v="1"/>
  </r>
  <r>
    <x v="3"/>
    <x v="3"/>
    <s v="0040000616"/>
    <s v="3900619"/>
    <d v="2024-03-18T00:00:00"/>
    <n v="167557.13"/>
    <s v="RON"/>
    <n v="33714.386607376407"/>
    <n v="33708.959999999999"/>
    <s v="EUR"/>
    <d v="2024-04-27T00:00:00"/>
    <s v=""/>
    <n v="-27"/>
    <x v="1"/>
  </r>
  <r>
    <x v="3"/>
    <x v="3"/>
    <s v="0040000637"/>
    <s v="3900641"/>
    <d v="2024-03-16T00:00:00"/>
    <n v="17373.59"/>
    <s v="RON"/>
    <n v="3495.7624901909494"/>
    <n v="3495.2"/>
    <s v="EUR"/>
    <d v="2024-04-25T00:00:00"/>
    <s v=""/>
    <n v="-25"/>
    <x v="1"/>
  </r>
  <r>
    <x v="3"/>
    <x v="3"/>
    <s v="0040000643"/>
    <s v="3900647"/>
    <d v="2024-03-18T00:00:00"/>
    <n v="16185.59"/>
    <s v="RON"/>
    <n v="3256.7234753214352"/>
    <n v="3256.2"/>
    <s v="EUR"/>
    <d v="2024-04-27T00:00:00"/>
    <s v=""/>
    <n v="-27"/>
    <x v="1"/>
  </r>
  <r>
    <x v="3"/>
    <x v="3"/>
    <s v="0040000650"/>
    <s v="3900654"/>
    <d v="2024-03-18T00:00:00"/>
    <n v="2820.18"/>
    <s v="RON"/>
    <n v="567.45206140968628"/>
    <n v="567.36"/>
    <s v="EUR"/>
    <d v="2024-04-27T00:00:00"/>
    <s v=""/>
    <n v="-27"/>
    <x v="1"/>
  </r>
  <r>
    <x v="3"/>
    <x v="3"/>
    <s v="0040000654"/>
    <s v="3900658"/>
    <d v="2024-03-18T00:00:00"/>
    <n v="16185.59"/>
    <s v="RON"/>
    <n v="3256.7234753214352"/>
    <n v="3256.2"/>
    <s v="EUR"/>
    <d v="2024-04-27T00:00:00"/>
    <s v=""/>
    <n v="-27"/>
    <x v="1"/>
  </r>
  <r>
    <x v="3"/>
    <x v="3"/>
    <s v="0040000694"/>
    <s v="3900699"/>
    <d v="2024-03-06T00:00:00"/>
    <n v="266.89"/>
    <s v="RON"/>
    <n v="53.701281715929895"/>
    <n v="53.68"/>
    <s v="EUR"/>
    <d v="2024-04-15T00:00:00"/>
    <s v=""/>
    <n v="-15"/>
    <x v="1"/>
  </r>
  <r>
    <x v="3"/>
    <x v="3"/>
    <s v="0040000695"/>
    <s v="3900700"/>
    <d v="2024-03-06T00:00:00"/>
    <n v="12688.29"/>
    <s v="RON"/>
    <n v="2553.0272238878047"/>
    <n v="2552"/>
    <s v="EUR"/>
    <d v="2024-04-15T00:00:00"/>
    <s v=""/>
    <n v="-15"/>
    <x v="1"/>
  </r>
  <r>
    <x v="3"/>
    <x v="3"/>
    <s v="0040000696"/>
    <s v="3900701"/>
    <d v="2024-03-06T00:00:00"/>
    <n v="12688.29"/>
    <s v="RON"/>
    <n v="2553.0272238878047"/>
    <n v="2552"/>
    <s v="EUR"/>
    <d v="2024-04-15T00:00:00"/>
    <s v=""/>
    <n v="-15"/>
    <x v="1"/>
  </r>
  <r>
    <x v="3"/>
    <x v="3"/>
    <s v="0040000697"/>
    <s v="3900702"/>
    <d v="2024-03-06T00:00:00"/>
    <n v="26645.41"/>
    <s v="RON"/>
    <n v="5361.3573713756814"/>
    <n v="5359.2"/>
    <s v="EUR"/>
    <d v="2024-04-15T00:00:00"/>
    <s v=""/>
    <n v="-15"/>
    <x v="1"/>
  </r>
  <r>
    <x v="3"/>
    <x v="3"/>
    <s v="0040000572"/>
    <s v="3900574"/>
    <d v="2024-03-11T00:00:00"/>
    <n v="24209.46"/>
    <s v="RON"/>
    <n v="4871.2167246825893"/>
    <n v="4872"/>
    <s v="EUR"/>
    <d v="2024-04-20T00:00:00"/>
    <s v=""/>
    <n v="-20"/>
    <x v="1"/>
  </r>
  <r>
    <x v="3"/>
    <x v="3"/>
    <s v="0040000573"/>
    <s v="3900575"/>
    <d v="2024-03-11T00:00:00"/>
    <n v="6244.37"/>
    <s v="RON"/>
    <n v="1256.4377552868266"/>
    <n v="1256.6400000000001"/>
    <s v="EUR"/>
    <d v="2024-04-20T00:00:00"/>
    <s v=""/>
    <n v="-20"/>
    <x v="1"/>
  </r>
  <r>
    <x v="3"/>
    <x v="3"/>
    <s v="0040000659"/>
    <s v="3900663"/>
    <d v="2024-03-21T00:00:00"/>
    <n v="22365.84"/>
    <s v="RON"/>
    <n v="4500.2595625666509"/>
    <n v="4496.6400000000003"/>
    <s v="EUR"/>
    <d v="2024-04-30T00:00:00"/>
    <s v=""/>
    <n v="-30"/>
    <x v="1"/>
  </r>
  <r>
    <x v="3"/>
    <x v="3"/>
    <s v="0040000663"/>
    <s v="3900667"/>
    <d v="2024-03-21T00:00:00"/>
    <n v="21143.45"/>
    <s v="RON"/>
    <n v="4254.3008913660233"/>
    <n v="4250.88"/>
    <s v="EUR"/>
    <d v="2024-04-30T00:00:00"/>
    <s v=""/>
    <n v="-30"/>
    <x v="1"/>
  </r>
  <r>
    <x v="3"/>
    <x v="3"/>
    <s v="0040000668"/>
    <s v="3900672"/>
    <d v="2024-03-21T00:00:00"/>
    <n v="5624.49"/>
    <s v="RON"/>
    <n v="1131.7108996156865"/>
    <n v="1130.8"/>
    <s v="EUR"/>
    <d v="2024-04-30T00:00:00"/>
    <s v=""/>
    <n v="-30"/>
    <x v="1"/>
  </r>
  <r>
    <x v="3"/>
    <x v="3"/>
    <s v="0040000672"/>
    <s v="3900676"/>
    <d v="2024-03-21T00:00:00"/>
    <n v="3636.92"/>
    <s v="RON"/>
    <n v="731.78937201955773"/>
    <n v="731.2"/>
    <s v="EUR"/>
    <d v="2024-04-30T00:00:00"/>
    <s v=""/>
    <n v="-30"/>
    <x v="1"/>
  </r>
  <r>
    <x v="3"/>
    <x v="3"/>
    <s v="0040000673"/>
    <s v="3900677"/>
    <d v="2024-03-21T00:00:00"/>
    <n v="364.34"/>
    <s v="RON"/>
    <n v="73.309322119157329"/>
    <n v="73.25"/>
    <s v="EUR"/>
    <d v="2024-04-30T00:00:00"/>
    <s v=""/>
    <n v="-30"/>
    <x v="1"/>
  </r>
  <r>
    <x v="3"/>
    <x v="3"/>
    <s v="0040000674"/>
    <s v="3900678"/>
    <d v="2024-03-21T00:00:00"/>
    <n v="820.69"/>
    <s v="RON"/>
    <n v="165.13209521318336"/>
    <n v="165"/>
    <s v="EUR"/>
    <d v="2024-04-30T00:00:00"/>
    <s v=""/>
    <n v="-30"/>
    <x v="1"/>
  </r>
  <r>
    <x v="3"/>
    <x v="3"/>
    <s v="0040000617"/>
    <s v="3900620"/>
    <d v="2024-03-18T00:00:00"/>
    <n v="21879.03"/>
    <s v="RON"/>
    <n v="4402.3078935189842"/>
    <n v="4401.6000000000004"/>
    <s v="EUR"/>
    <d v="2024-04-27T00:00:00"/>
    <s v=""/>
    <n v="-27"/>
    <x v="1"/>
  </r>
  <r>
    <x v="3"/>
    <x v="3"/>
    <s v="0040000618"/>
    <s v="3900621"/>
    <d v="2024-03-18T00:00:00"/>
    <n v="4164.25"/>
    <s v="RON"/>
    <n v="837.8941226181613"/>
    <n v="837.76"/>
    <s v="EUR"/>
    <d v="2024-04-27T00:00:00"/>
    <s v=""/>
    <n v="-27"/>
    <x v="1"/>
  </r>
  <r>
    <x v="3"/>
    <x v="3"/>
    <s v="0040000627"/>
    <s v="3900631"/>
    <d v="2024-03-18T00:00:00"/>
    <n v="2082.13"/>
    <s v="RON"/>
    <n v="418.94806736554057"/>
    <n v="418.88"/>
    <s v="EUR"/>
    <d v="2024-04-27T00:00:00"/>
    <s v=""/>
    <n v="-27"/>
    <x v="1"/>
  </r>
  <r>
    <x v="3"/>
    <x v="3"/>
    <s v="0040000638"/>
    <s v="3900642"/>
    <d v="2024-03-16T00:00:00"/>
    <n v="3197.15"/>
    <s v="RON"/>
    <n v="643.3026821465221"/>
    <n v="643.20000000000005"/>
    <s v="EUR"/>
    <d v="2024-04-25T00:00:00"/>
    <s v=""/>
    <n v="-25"/>
    <x v="1"/>
  </r>
  <r>
    <x v="3"/>
    <x v="3"/>
    <s v="0040000639"/>
    <s v="3900643"/>
    <d v="2024-03-16T00:00:00"/>
    <n v="1155.99"/>
    <s v="RON"/>
    <n v="232.59824141330813"/>
    <n v="232.56"/>
    <s v="EUR"/>
    <d v="2024-04-25T00:00:00"/>
    <s v=""/>
    <n v="-25"/>
    <x v="1"/>
  </r>
  <r>
    <x v="3"/>
    <x v="3"/>
    <s v="0040000640"/>
    <s v="3900644"/>
    <d v="2024-03-16T00:00:00"/>
    <n v="108.16"/>
    <s v="RON"/>
    <n v="21.763013340308657"/>
    <n v="21.76"/>
    <s v="EUR"/>
    <d v="2024-04-25T00:00:00"/>
    <s v=""/>
    <n v="-25"/>
    <x v="1"/>
  </r>
  <r>
    <x v="3"/>
    <x v="3"/>
    <s v="0040000641"/>
    <s v="3900645"/>
    <d v="2024-03-16T00:00:00"/>
    <n v="835.08"/>
    <s v="RON"/>
    <n v="168.02752570474257"/>
    <n v="168"/>
    <s v="EUR"/>
    <d v="2024-04-25T00:00:00"/>
    <s v=""/>
    <n v="-25"/>
    <x v="1"/>
  </r>
  <r>
    <x v="3"/>
    <x v="3"/>
    <s v="0040000651"/>
    <s v="3900655"/>
    <d v="2024-03-18T00:00:00"/>
    <n v="38055.68"/>
    <s v="RON"/>
    <n v="7657.2325398901385"/>
    <n v="7656"/>
    <s v="EUR"/>
    <d v="2024-04-27T00:00:00"/>
    <s v=""/>
    <n v="-27"/>
    <x v="1"/>
  </r>
  <r>
    <x v="3"/>
    <x v="3"/>
    <s v="0040000652"/>
    <s v="3900656"/>
    <d v="2024-03-18T00:00:00"/>
    <n v="9831.0499999999993"/>
    <s v="RON"/>
    <n v="1978.1182719974242"/>
    <n v="1977.8"/>
    <s v="EUR"/>
    <d v="2024-04-27T00:00:00"/>
    <s v=""/>
    <n v="-27"/>
    <x v="1"/>
  </r>
  <r>
    <x v="3"/>
    <x v="3"/>
    <s v="0040000653"/>
    <s v="3900657"/>
    <d v="2024-03-18T00:00:00"/>
    <n v="6342.61"/>
    <s v="RON"/>
    <n v="1276.2047526107165"/>
    <n v="1276"/>
    <s v="EUR"/>
    <d v="2024-04-27T00:00:00"/>
    <s v=""/>
    <n v="-27"/>
    <x v="1"/>
  </r>
  <r>
    <x v="3"/>
    <x v="3"/>
    <s v="0040000655"/>
    <s v="3900659"/>
    <d v="2024-03-18T00:00:00"/>
    <n v="12685.23"/>
    <s v="RON"/>
    <n v="2552.4115173343525"/>
    <n v="2552"/>
    <s v="EUR"/>
    <d v="2024-04-27T00:00:00"/>
    <s v=""/>
    <n v="-27"/>
    <x v="1"/>
  </r>
  <r>
    <x v="3"/>
    <x v="3"/>
    <s v="0040000656"/>
    <s v="3900660"/>
    <d v="2024-03-21T00:00:00"/>
    <n v="16667.740000000002"/>
    <s v="RON"/>
    <n v="3353.7374997484862"/>
    <n v="3351.04"/>
    <s v="EUR"/>
    <d v="2024-04-30T00:00:00"/>
    <s v=""/>
    <n v="-30"/>
    <x v="1"/>
  </r>
  <r>
    <x v="3"/>
    <x v="3"/>
    <s v="0040000657"/>
    <s v="3900661"/>
    <d v="2024-03-21T00:00:00"/>
    <n v="5952.76"/>
    <s v="RON"/>
    <n v="1197.762530433208"/>
    <n v="1196.8"/>
    <s v="EUR"/>
    <d v="2024-04-30T00:00:00"/>
    <s v=""/>
    <n v="-30"/>
    <x v="1"/>
  </r>
  <r>
    <x v="3"/>
    <x v="3"/>
    <s v="0040000658"/>
    <s v="3900662"/>
    <d v="2024-03-21T00:00:00"/>
    <n v="5339.98"/>
    <s v="RON"/>
    <n v="1074.4642749351092"/>
    <n v="1073.5999999999999"/>
    <s v="EUR"/>
    <d v="2024-04-30T00:00:00"/>
    <s v=""/>
    <n v="-30"/>
    <x v="1"/>
  </r>
  <r>
    <x v="3"/>
    <x v="3"/>
    <s v="0040000660"/>
    <s v="3900664"/>
    <d v="2024-03-21T00:00:00"/>
    <n v="19040.09"/>
    <s v="RON"/>
    <n v="3831.0811082717964"/>
    <n v="3828"/>
    <s v="EUR"/>
    <d v="2024-04-30T00:00:00"/>
    <s v=""/>
    <n v="-30"/>
    <x v="1"/>
  </r>
  <r>
    <x v="3"/>
    <x v="3"/>
    <s v="0040000661"/>
    <s v="3900665"/>
    <d v="2024-03-21T00:00:00"/>
    <n v="24232.84"/>
    <s v="RON"/>
    <n v="4875.9210446890283"/>
    <n v="4872"/>
    <s v="EUR"/>
    <d v="2024-04-30T00:00:00"/>
    <s v=""/>
    <n v="-30"/>
    <x v="1"/>
  </r>
  <r>
    <x v="3"/>
    <x v="3"/>
    <s v="0040000662"/>
    <s v="3900666"/>
    <d v="2024-03-21T00:00:00"/>
    <n v="25736.95"/>
    <s v="RON"/>
    <n v="5178.5649610656155"/>
    <n v="5174.3999999999996"/>
    <s v="EUR"/>
    <d v="2024-04-30T00:00:00"/>
    <s v=""/>
    <n v="-30"/>
    <x v="1"/>
  </r>
  <r>
    <x v="3"/>
    <x v="3"/>
    <s v="0040000669"/>
    <s v="3900673"/>
    <d v="2024-03-21T00:00:00"/>
    <n v="3067.9"/>
    <s v="RON"/>
    <n v="617.29612265840365"/>
    <n v="616.79999999999995"/>
    <s v="EUR"/>
    <d v="2024-04-30T00:00:00"/>
    <s v=""/>
    <n v="-30"/>
    <x v="1"/>
  </r>
  <r>
    <x v="3"/>
    <x v="3"/>
    <s v="0040000670"/>
    <s v="3900674"/>
    <d v="2024-03-21T00:00:00"/>
    <n v="1944.79"/>
    <s v="RON"/>
    <n v="391.31370852532245"/>
    <n v="391"/>
    <s v="EUR"/>
    <d v="2024-04-30T00:00:00"/>
    <s v=""/>
    <n v="-30"/>
    <x v="1"/>
  </r>
  <r>
    <x v="3"/>
    <x v="3"/>
    <s v="0040000671"/>
    <s v="3900675"/>
    <d v="2024-03-21T00:00:00"/>
    <n v="3576.73"/>
    <s v="RON"/>
    <n v="719.67846435541958"/>
    <n v="719.1"/>
    <s v="EUR"/>
    <d v="2024-04-30T00:00:00"/>
    <s v=""/>
    <n v="-30"/>
    <x v="1"/>
  </r>
  <r>
    <x v="3"/>
    <x v="3"/>
    <s v="0040000675"/>
    <s v="3900679"/>
    <d v="2024-03-21T00:00:00"/>
    <n v="3430"/>
    <s v="RON"/>
    <n v="690.1547314835309"/>
    <n v="689.6"/>
    <s v="EUR"/>
    <d v="2024-04-30T00:00:00"/>
    <s v=""/>
    <n v="-30"/>
    <x v="1"/>
  </r>
  <r>
    <x v="3"/>
    <x v="3"/>
    <s v="0040000683"/>
    <s v="3900687"/>
    <d v="2024-03-21T00:00:00"/>
    <n v="2714.56"/>
    <s v="RON"/>
    <n v="546.200124751001"/>
    <n v="545.76"/>
    <s v="EUR"/>
    <d v="2024-04-30T00:00:00"/>
    <s v=""/>
    <n v="-30"/>
    <x v="1"/>
  </r>
  <r>
    <x v="3"/>
    <x v="3"/>
    <s v="0040000691"/>
    <s v="3900695"/>
    <d v="2024-03-21T00:00:00"/>
    <n v="21893.119999999999"/>
    <s v="RON"/>
    <n v="4405.1429606229503"/>
    <n v="4401.6000000000004"/>
    <s v="EUR"/>
    <d v="2024-04-30T00:00:00"/>
    <s v=""/>
    <n v="-30"/>
    <x v="1"/>
  </r>
  <r>
    <x v="3"/>
    <x v="3"/>
    <s v="0040000692"/>
    <s v="3900696"/>
    <d v="2024-03-21T00:00:00"/>
    <n v="12693.39"/>
    <s v="RON"/>
    <n v="2554.0534014768909"/>
    <n v="2552"/>
    <s v="EUR"/>
    <d v="2024-04-30T00:00:00"/>
    <s v=""/>
    <n v="-30"/>
    <x v="1"/>
  </r>
  <r>
    <x v="3"/>
    <x v="3"/>
    <s v="0040000665"/>
    <s v="3900669"/>
    <d v="2024-03-22T00:00:00"/>
    <n v="8334.0400000000009"/>
    <s v="RON"/>
    <n v="1676.9029557938793"/>
    <n v="1675.52"/>
    <s v="EUR"/>
    <d v="2024-05-01T00:00:00"/>
    <s v=""/>
    <n v="-31"/>
    <x v="1"/>
  </r>
  <r>
    <x v="3"/>
    <x v="3"/>
    <s v="0040000667"/>
    <s v="3900671"/>
    <d v="2024-03-22T00:00:00"/>
    <n v="24233.33"/>
    <s v="RON"/>
    <n v="4876.0196382220975"/>
    <n v="4872"/>
    <s v="EUR"/>
    <d v="2024-05-01T00:00:00"/>
    <s v=""/>
    <n v="-31"/>
    <x v="1"/>
  </r>
  <r>
    <x v="3"/>
    <x v="3"/>
    <s v="0040000677"/>
    <s v="3900681"/>
    <d v="2024-03-22T00:00:00"/>
    <n v="16668.07"/>
    <s v="RON"/>
    <n v="3353.8038994748385"/>
    <n v="3351.04"/>
    <s v="EUR"/>
    <d v="2024-05-01T00:00:00"/>
    <s v=""/>
    <n v="-31"/>
    <x v="1"/>
  </r>
  <r>
    <x v="3"/>
    <x v="3"/>
    <s v="0040000678"/>
    <s v="3900682"/>
    <d v="2024-03-22T00:00:00"/>
    <n v="11905.77"/>
    <s v="RON"/>
    <n v="2395.5753636894106"/>
    <n v="2393.6"/>
    <s v="EUR"/>
    <d v="2024-05-01T00:00:00"/>
    <s v=""/>
    <n v="-31"/>
    <x v="1"/>
  </r>
  <r>
    <x v="3"/>
    <x v="3"/>
    <s v="0040000679"/>
    <s v="3900683"/>
    <d v="2024-03-22T00:00:00"/>
    <n v="5165"/>
    <s v="RON"/>
    <n v="1039.2563230648504"/>
    <n v="1038.4000000000001"/>
    <s v="EUR"/>
    <d v="2024-05-01T00:00:00"/>
    <s v=""/>
    <n v="-31"/>
    <x v="1"/>
  </r>
  <r>
    <x v="3"/>
    <x v="3"/>
    <s v="0040000681"/>
    <s v="3900685"/>
    <d v="2024-03-22T00:00:00"/>
    <n v="72699.98"/>
    <s v="RON"/>
    <n v="14628.056902553371"/>
    <n v="14616"/>
    <s v="EUR"/>
    <d v="2024-05-01T00:00:00"/>
    <s v=""/>
    <n v="-31"/>
    <x v="1"/>
  </r>
  <r>
    <x v="3"/>
    <x v="3"/>
    <s v="0040000684"/>
    <s v="3900688"/>
    <d v="2024-03-22T00:00:00"/>
    <n v="5306.26"/>
    <s v="RON"/>
    <n v="1067.6794301696211"/>
    <n v="1066.8"/>
    <s v="EUR"/>
    <d v="2024-05-01T00:00:00"/>
    <s v=""/>
    <n v="-31"/>
    <x v="1"/>
  </r>
  <r>
    <x v="3"/>
    <x v="3"/>
    <s v="0040000686"/>
    <s v="3900690"/>
    <d v="2024-03-22T00:00:00"/>
    <n v="2614.33"/>
    <s v="RON"/>
    <n v="526.03271695607555"/>
    <n v="525.6"/>
    <s v="EUR"/>
    <d v="2024-05-01T00:00:00"/>
    <s v=""/>
    <n v="-31"/>
    <x v="1"/>
  </r>
  <r>
    <x v="3"/>
    <x v="3"/>
    <s v="0040000703"/>
    <s v="3900708"/>
    <d v="2024-03-23T00:00:00"/>
    <n v="444.56"/>
    <s v="RON"/>
    <n v="89.45049196160889"/>
    <n v="89.4"/>
    <s v="EUR"/>
    <d v="2024-05-02T00:00:00"/>
    <s v=""/>
    <n v="-32"/>
    <x v="1"/>
  </r>
  <r>
    <x v="3"/>
    <x v="3"/>
    <s v="0040000704"/>
    <s v="3900709"/>
    <d v="2024-03-23T00:00:00"/>
    <n v="1378.43"/>
    <s v="RON"/>
    <n v="277.355681200829"/>
    <n v="277.2"/>
    <s v="EUR"/>
    <d v="2024-05-02T00:00:00"/>
    <s v=""/>
    <n v="-32"/>
    <x v="1"/>
  </r>
  <r>
    <x v="3"/>
    <x v="3"/>
    <s v="0040000705"/>
    <s v="3900710"/>
    <d v="2024-03-23T00:00:00"/>
    <n v="190.21"/>
    <s v="RON"/>
    <n v="38.27239984707942"/>
    <n v="38.25"/>
    <s v="EUR"/>
    <d v="2024-05-02T00:00:00"/>
    <s v=""/>
    <n v="-32"/>
    <x v="1"/>
  </r>
  <r>
    <x v="3"/>
    <x v="3"/>
    <s v="0040000587"/>
    <s v="3900589"/>
    <d v="2024-03-12T00:00:00"/>
    <n v="1188.93"/>
    <s v="RON"/>
    <n v="239.22614137105376"/>
    <n v="239.36"/>
    <s v="EUR"/>
    <d v="2024-04-21T00:00:00"/>
    <s v=""/>
    <n v="-21"/>
    <x v="1"/>
  </r>
  <r>
    <x v="3"/>
    <x v="3"/>
    <s v="0040000588"/>
    <s v="3900590"/>
    <d v="2024-03-12T00:00:00"/>
    <n v="16644.95"/>
    <s v="RON"/>
    <n v="3349.1518944043141"/>
    <n v="3351.04"/>
    <s v="EUR"/>
    <d v="2024-04-21T00:00:00"/>
    <s v=""/>
    <n v="-21"/>
    <x v="1"/>
  </r>
  <r>
    <x v="3"/>
    <x v="3"/>
    <s v="0040000589"/>
    <s v="3900591"/>
    <d v="2024-03-12T00:00:00"/>
    <n v="5944.63"/>
    <s v="RON"/>
    <n v="1196.1266826294293"/>
    <n v="1196.8"/>
    <s v="EUR"/>
    <d v="2024-04-21T00:00:00"/>
    <s v=""/>
    <n v="-21"/>
    <x v="1"/>
  </r>
  <r>
    <x v="3"/>
    <x v="3"/>
    <s v="0040000591"/>
    <s v="3900593"/>
    <d v="2024-03-12T00:00:00"/>
    <n v="16644.95"/>
    <s v="RON"/>
    <n v="3349.1518944043141"/>
    <n v="3351.04"/>
    <s v="EUR"/>
    <d v="2024-04-21T00:00:00"/>
    <s v=""/>
    <n v="-21"/>
    <x v="1"/>
  </r>
  <r>
    <x v="3"/>
    <x v="3"/>
    <s v="0040000592"/>
    <s v="3900594"/>
    <d v="2024-03-12T00:00:00"/>
    <n v="11889.25"/>
    <s v="RON"/>
    <n v="2392.2513531459385"/>
    <n v="2393.6"/>
    <s v="EUR"/>
    <d v="2024-04-21T00:00:00"/>
    <s v=""/>
    <n v="-21"/>
    <x v="1"/>
  </r>
  <r>
    <x v="3"/>
    <x v="3"/>
    <s v="0040000593"/>
    <s v="3900595"/>
    <d v="2024-03-12T00:00:00"/>
    <n v="5157.84"/>
    <s v="RON"/>
    <n v="1037.8156502142901"/>
    <n v="1038.4000000000001"/>
    <s v="EUR"/>
    <d v="2024-04-21T00:00:00"/>
    <s v=""/>
    <n v="-21"/>
    <x v="1"/>
  </r>
  <r>
    <x v="3"/>
    <x v="3"/>
    <s v="0040000595"/>
    <s v="3900597"/>
    <d v="2024-03-13T00:00:00"/>
    <n v="10664.07"/>
    <s v="RON"/>
    <n v="2145.7313024406931"/>
    <n v="2147.1999999999998"/>
    <s v="EUR"/>
    <d v="2024-04-12T00:00:00"/>
    <s v=""/>
    <n v="-12"/>
    <x v="1"/>
  </r>
  <r>
    <x v="3"/>
    <x v="3"/>
    <s v="0040000601"/>
    <s v="3900604"/>
    <d v="2024-03-13T00:00:00"/>
    <n v="41614.300000000003"/>
    <s v="RON"/>
    <n v="8373.2670677478418"/>
    <n v="8379"/>
    <s v="EUR"/>
    <d v="2024-04-22T00:00:00"/>
    <s v=""/>
    <n v="-22"/>
    <x v="1"/>
  </r>
  <r>
    <x v="3"/>
    <x v="3"/>
    <s v="0040000611"/>
    <s v="3900614"/>
    <d v="2024-03-12T00:00:00"/>
    <n v="5275.06"/>
    <s v="RON"/>
    <n v="1061.4016378599167"/>
    <n v="1062"/>
    <s v="EUR"/>
    <d v="2024-04-21T00:00:00"/>
    <s v=""/>
    <n v="-21"/>
    <x v="1"/>
  </r>
  <r>
    <x v="3"/>
    <x v="3"/>
    <s v="0040000624"/>
    <s v="3900627"/>
    <d v="2024-03-13T00:00:00"/>
    <n v="6337.25"/>
    <s v="RON"/>
    <n v="1275.126260085716"/>
    <n v="1276"/>
    <s v="EUR"/>
    <d v="2024-04-22T00:00:00"/>
    <s v=""/>
    <n v="-22"/>
    <x v="1"/>
  </r>
  <r>
    <x v="3"/>
    <x v="3"/>
    <s v="0040000666"/>
    <s v="3900670"/>
    <d v="2024-03-22T00:00:00"/>
    <n v="74519.27"/>
    <s v="RON"/>
    <n v="14994.118593935493"/>
    <n v="14981.76"/>
    <s v="EUR"/>
    <d v="2024-05-01T00:00:00"/>
    <s v=""/>
    <n v="-31"/>
    <x v="1"/>
  </r>
  <r>
    <x v="3"/>
    <x v="3"/>
    <s v="0040000680"/>
    <s v="3900684"/>
    <d v="2024-03-22T00:00:00"/>
    <n v="93149.09"/>
    <s v="RON"/>
    <n v="18742.648745447594"/>
    <n v="18727.2"/>
    <s v="EUR"/>
    <d v="2024-05-01T00:00:00"/>
    <s v=""/>
    <n v="-31"/>
    <x v="1"/>
  </r>
  <r>
    <x v="3"/>
    <x v="3"/>
    <s v="0040000682"/>
    <s v="3900686"/>
    <d v="2024-03-22T00:00:00"/>
    <n v="126863.26"/>
    <s v="RON"/>
    <n v="25526.320449103601"/>
    <n v="25505.279999999999"/>
    <s v="EUR"/>
    <d v="2024-05-01T00:00:00"/>
    <s v=""/>
    <n v="-31"/>
    <x v="1"/>
  </r>
  <r>
    <x v="3"/>
    <x v="3"/>
    <s v="0040000687"/>
    <s v="3900691"/>
    <d v="2024-03-22T00:00:00"/>
    <n v="2822.05"/>
    <s v="RON"/>
    <n v="567.8283265256847"/>
    <n v="567.36"/>
    <s v="EUR"/>
    <d v="2024-05-01T00:00:00"/>
    <s v=""/>
    <n v="-31"/>
    <x v="1"/>
  </r>
  <r>
    <x v="3"/>
    <x v="3"/>
    <s v="0040000688"/>
    <s v="3900692"/>
    <d v="2024-03-22T00:00:00"/>
    <n v="1028.6199999999999"/>
    <s v="RON"/>
    <n v="206.9699591541077"/>
    <n v="206.8"/>
    <s v="EUR"/>
    <d v="2024-05-01T00:00:00"/>
    <s v=""/>
    <n v="-31"/>
    <x v="1"/>
  </r>
  <r>
    <x v="3"/>
    <x v="3"/>
    <s v="0040000689"/>
    <s v="3900693"/>
    <d v="2024-03-22T00:00:00"/>
    <n v="1028.6199999999999"/>
    <s v="RON"/>
    <n v="206.9699591541077"/>
    <n v="206.8"/>
    <s v="EUR"/>
    <d v="2024-05-01T00:00:00"/>
    <s v=""/>
    <n v="-31"/>
    <x v="1"/>
  </r>
  <r>
    <x v="3"/>
    <x v="3"/>
    <s v="0040000690"/>
    <s v="3900694"/>
    <d v="2024-03-22T00:00:00"/>
    <n v="2024.42"/>
    <s v="RON"/>
    <n v="407.33616370550715"/>
    <n v="407"/>
    <s v="EUR"/>
    <d v="2024-05-01T00:00:00"/>
    <s v=""/>
    <n v="-31"/>
    <x v="1"/>
  </r>
  <r>
    <x v="3"/>
    <x v="3"/>
    <s v="0040000702"/>
    <s v="3900707"/>
    <d v="2024-03-23T00:00:00"/>
    <n v="14.02"/>
    <s v="RON"/>
    <n v="2.820982313527435"/>
    <n v="2.82"/>
    <s v="EUR"/>
    <d v="2024-05-02T00:00:00"/>
    <s v=""/>
    <n v="-32"/>
    <x v="1"/>
  </r>
  <r>
    <x v="3"/>
    <x v="3"/>
    <s v="0040000699"/>
    <s v="3900704"/>
    <d v="2024-03-26T00:00:00"/>
    <n v="2379.7600000000002"/>
    <s v="RON"/>
    <n v="478.83458419686519"/>
    <n v="478.72"/>
    <s v="EUR"/>
    <d v="2024-05-05T00:00:00"/>
    <s v=""/>
    <n v="-35"/>
    <x v="1"/>
  </r>
  <r>
    <x v="3"/>
    <x v="3"/>
    <s v="0040000700"/>
    <s v="3900705"/>
    <d v="2024-03-26T00:00:00"/>
    <n v="5949.41"/>
    <s v="RON"/>
    <n v="1197.0884726050826"/>
    <n v="1196.8"/>
    <s v="EUR"/>
    <d v="2024-05-05T00:00:00"/>
    <s v=""/>
    <n v="-35"/>
    <x v="1"/>
  </r>
  <r>
    <x v="3"/>
    <x v="3"/>
    <s v="0040000706"/>
    <s v="3900711"/>
    <d v="2024-03-26T00:00:00"/>
    <n v="5161.99"/>
    <s v="RON"/>
    <n v="1038.6506770759975"/>
    <n v="1038.4000000000001"/>
    <s v="EUR"/>
    <d v="2024-05-05T00:00:00"/>
    <s v=""/>
    <n v="-35"/>
    <x v="1"/>
  </r>
  <r>
    <x v="3"/>
    <x v="3"/>
    <s v="0040000707"/>
    <s v="3900712"/>
    <d v="2024-03-26T00:00:00"/>
    <n v="11898.82"/>
    <s v="RON"/>
    <n v="2394.1769452101653"/>
    <n v="2393.6"/>
    <s v="EUR"/>
    <d v="2024-05-05T00:00:00"/>
    <s v=""/>
    <n v="-35"/>
    <x v="1"/>
  </r>
  <r>
    <x v="3"/>
    <x v="3"/>
    <s v="0040000708"/>
    <s v="3900713"/>
    <d v="2024-03-26T00:00:00"/>
    <n v="12686.25"/>
    <s v="RON"/>
    <n v="2552.6167528521701"/>
    <n v="2552"/>
    <s v="EUR"/>
    <d v="2024-05-05T00:00:00"/>
    <s v=""/>
    <n v="-35"/>
    <x v="1"/>
  </r>
  <r>
    <x v="3"/>
    <x v="3"/>
    <s v="0040000023"/>
    <s v="710157"/>
    <d v="2024-02-01T00:00:00"/>
    <n v="-71.599999999999994"/>
    <s v="RON"/>
    <n v="-14.406728505603734"/>
    <n v="-14.4"/>
    <s v="EUR"/>
    <d v="2024-02-01T00:00:00"/>
    <s v=""/>
    <n v="59"/>
    <x v="0"/>
  </r>
  <r>
    <x v="3"/>
    <x v="3"/>
    <s v=""/>
    <s v="710090"/>
    <d v="2024-01-08T00:00:00"/>
    <n v="-335.77"/>
    <s v="RON"/>
    <n v="-67.560715507354274"/>
    <n v="-67.5"/>
    <s v="EUR"/>
    <d v="2024-01-08T00:00:00"/>
    <s v=""/>
    <n v="83"/>
    <x v="2"/>
  </r>
  <r>
    <x v="3"/>
    <x v="3"/>
    <s v=""/>
    <s v="710091"/>
    <d v="2024-01-08T00:00:00"/>
    <n v="-0.99"/>
    <s v="RON"/>
    <n v="-0.19919917905792872"/>
    <n v="-0.2"/>
    <s v="EUR"/>
    <d v="2024-01-08T00:00:00"/>
    <s v=""/>
    <n v="83"/>
    <x v="2"/>
  </r>
  <r>
    <x v="4"/>
    <x v="4"/>
    <s v=""/>
    <s v="710269"/>
    <d v="2024-03-27T00:00:00"/>
    <n v="-71.180000000000007"/>
    <s v="RON"/>
    <n v="-14.3222197629731"/>
    <n v="-71.180000000000007"/>
    <s v="RON"/>
    <d v="2024-03-27T00:00:00"/>
    <s v=""/>
    <n v="4"/>
    <x v="0"/>
  </r>
  <r>
    <x v="4"/>
    <x v="4"/>
    <s v=""/>
    <s v="710055"/>
    <d v="2024-01-31T00:00:00"/>
    <n v="-71.05"/>
    <s v="RON"/>
    <n v="-14.296062295015997"/>
    <n v="-71.05"/>
    <s v="RON"/>
    <d v="2024-01-31T00:00:00"/>
    <s v=""/>
    <n v="60"/>
    <x v="0"/>
  </r>
  <r>
    <x v="4"/>
    <x v="4"/>
    <s v=""/>
    <s v="710057"/>
    <d v="2024-01-31T00:00:00"/>
    <n v="-21.66"/>
    <s v="RON"/>
    <n v="-4.3582365842371074"/>
    <n v="-21.66"/>
    <s v="RON"/>
    <d v="2024-01-31T00:00:00"/>
    <s v=""/>
    <n v="60"/>
    <x v="0"/>
  </r>
  <r>
    <x v="4"/>
    <x v="4"/>
    <s v=""/>
    <s v="710063"/>
    <d v="2024-01-31T00:00:00"/>
    <n v="-124.54"/>
    <s v="RON"/>
    <n v="-25.05885430290348"/>
    <n v="-124.54"/>
    <s v="RON"/>
    <d v="2024-01-31T00:00:00"/>
    <s v=""/>
    <n v="60"/>
    <x v="0"/>
  </r>
  <r>
    <x v="4"/>
    <x v="4"/>
    <s v=""/>
    <s v="710048"/>
    <d v="2024-01-31T00:00:00"/>
    <n v="-724.52"/>
    <s v="RON"/>
    <n v="-145.7816052636874"/>
    <n v="-724.52"/>
    <s v="RON"/>
    <d v="2024-01-31T00:00:00"/>
    <s v=""/>
    <n v="60"/>
    <x v="0"/>
  </r>
  <r>
    <x v="4"/>
    <x v="4"/>
    <s v=""/>
    <s v="710049"/>
    <d v="2024-01-31T00:00:00"/>
    <n v="-223.7"/>
    <s v="RON"/>
    <n v="-45.010966015412784"/>
    <n v="-223.7"/>
    <s v="RON"/>
    <d v="2024-01-31T00:00:00"/>
    <s v=""/>
    <n v="60"/>
    <x v="0"/>
  </r>
  <r>
    <x v="4"/>
    <x v="4"/>
    <s v=""/>
    <s v="710052"/>
    <d v="2024-01-31T00:00:00"/>
    <n v="-202.42"/>
    <s v="RON"/>
    <n v="-40.729189722127202"/>
    <n v="-202.42"/>
    <s v="RON"/>
    <d v="2024-01-31T00:00:00"/>
    <s v=""/>
    <n v="60"/>
    <x v="0"/>
  </r>
  <r>
    <x v="4"/>
    <x v="4"/>
    <s v=""/>
    <s v="710053"/>
    <d v="2024-01-31T00:00:00"/>
    <n v="-355.51"/>
    <s v="RON"/>
    <n v="-71.532626410994183"/>
    <n v="-355.51"/>
    <s v="RON"/>
    <d v="2024-01-31T00:00:00"/>
    <s v=""/>
    <n v="60"/>
    <x v="0"/>
  </r>
  <r>
    <x v="4"/>
    <x v="4"/>
    <s v=""/>
    <s v="710054"/>
    <d v="2024-01-31T00:00:00"/>
    <n v="-167.11"/>
    <s v="RON"/>
    <n v="-33.624419002394418"/>
    <n v="-167.11"/>
    <s v="RON"/>
    <d v="2024-01-31T00:00:00"/>
    <s v=""/>
    <n v="60"/>
    <x v="0"/>
  </r>
  <r>
    <x v="4"/>
    <x v="4"/>
    <s v=""/>
    <s v="710056"/>
    <d v="2024-01-31T00:00:00"/>
    <n v="-312.85000000000002"/>
    <s v="RON"/>
    <n v="-62.948952695225259"/>
    <n v="-312.85000000000002"/>
    <s v="RON"/>
    <d v="2024-01-31T00:00:00"/>
    <s v=""/>
    <n v="60"/>
    <x v="0"/>
  </r>
  <r>
    <x v="4"/>
    <x v="4"/>
    <s v=""/>
    <s v="710058"/>
    <d v="2024-01-31T00:00:00"/>
    <n v="-128.34"/>
    <s v="RON"/>
    <n v="-25.823457212418763"/>
    <n v="-128.34"/>
    <s v="RON"/>
    <d v="2024-01-31T00:00:00"/>
    <s v=""/>
    <n v="60"/>
    <x v="0"/>
  </r>
  <r>
    <x v="4"/>
    <x v="4"/>
    <s v=""/>
    <s v="710059"/>
    <d v="2024-01-31T00:00:00"/>
    <n v="-2235.25"/>
    <s v="RON"/>
    <n v="-449.75754039316689"/>
    <n v="-2235.25"/>
    <s v="RON"/>
    <d v="2024-01-31T00:00:00"/>
    <s v=""/>
    <n v="60"/>
    <x v="0"/>
  </r>
  <r>
    <x v="4"/>
    <x v="4"/>
    <s v=""/>
    <s v="710060"/>
    <d v="2024-01-31T00:00:00"/>
    <n v="-127.27"/>
    <s v="RON"/>
    <n v="-25.608161130002614"/>
    <n v="-127.27"/>
    <s v="RON"/>
    <d v="2024-01-31T00:00:00"/>
    <s v=""/>
    <n v="60"/>
    <x v="0"/>
  </r>
  <r>
    <x v="4"/>
    <x v="4"/>
    <s v=""/>
    <s v="710061"/>
    <d v="2024-01-31T00:00:00"/>
    <n v="-78.02"/>
    <s v="RON"/>
    <n v="-15.698505000100605"/>
    <n v="-78.02"/>
    <s v="RON"/>
    <d v="2024-01-31T00:00:00"/>
    <s v=""/>
    <n v="60"/>
    <x v="0"/>
  </r>
  <r>
    <x v="4"/>
    <x v="4"/>
    <s v=""/>
    <s v="710065"/>
    <d v="2024-01-31T00:00:00"/>
    <n v="-181.66"/>
    <s v="RON"/>
    <n v="-36.552043300670036"/>
    <n v="-181.66"/>
    <s v="RON"/>
    <d v="2024-01-31T00:00:00"/>
    <s v=""/>
    <n v="60"/>
    <x v="0"/>
  </r>
  <r>
    <x v="4"/>
    <x v="4"/>
    <s v="0090002115"/>
    <s v="3100388"/>
    <d v="2024-01-31T00:00:00"/>
    <n v="11467.16"/>
    <s v="RON"/>
    <n v="2307.3220789150687"/>
    <n v="11467.16"/>
    <s v="RON"/>
    <d v="2024-03-31T00:00:00"/>
    <s v=""/>
    <n v="0"/>
    <x v="1"/>
  </r>
  <r>
    <x v="4"/>
    <x v="4"/>
    <s v="0090004771"/>
    <s v="3100737"/>
    <d v="2024-03-25T00:00:00"/>
    <n v="48036.959999999999"/>
    <s v="RON"/>
    <n v="9665.5787842813734"/>
    <n v="48036.959999999999"/>
    <s v="RON"/>
    <d v="2024-05-04T00:00:00"/>
    <s v=""/>
    <n v="-34"/>
    <x v="1"/>
  </r>
  <r>
    <x v="4"/>
    <x v="4"/>
    <s v="0090004221"/>
    <s v="3100669"/>
    <d v="2024-03-14T00:00:00"/>
    <n v="205217.57"/>
    <s v="RON"/>
    <n v="41292.092396225278"/>
    <n v="205217.57"/>
    <s v="RON"/>
    <d v="2024-05-13T00:00:00"/>
    <s v=""/>
    <n v="-43"/>
    <x v="1"/>
  </r>
  <r>
    <x v="4"/>
    <x v="4"/>
    <s v="0090004222"/>
    <s v="3100670"/>
    <d v="2024-03-14T00:00:00"/>
    <n v="57539.65"/>
    <s v="RON"/>
    <n v="11577.627316444999"/>
    <n v="57539.65"/>
    <s v="RON"/>
    <d v="2024-05-13T00:00:00"/>
    <s v=""/>
    <n v="-43"/>
    <x v="1"/>
  </r>
  <r>
    <x v="4"/>
    <x v="4"/>
    <s v="0090004772"/>
    <s v="3100738"/>
    <d v="2024-03-25T00:00:00"/>
    <n v="185506.93"/>
    <s v="RON"/>
    <n v="37326.089056117831"/>
    <n v="185506.93"/>
    <s v="RON"/>
    <d v="2024-05-24T00:00:00"/>
    <s v=""/>
    <n v="-54"/>
    <x v="1"/>
  </r>
  <r>
    <x v="4"/>
    <x v="4"/>
    <s v="0090004774"/>
    <s v="3100740"/>
    <d v="2024-03-25T00:00:00"/>
    <n v="74250"/>
    <s v="RON"/>
    <n v="14939.938429344655"/>
    <n v="74250"/>
    <s v="RON"/>
    <d v="2024-05-24T00:00:00"/>
    <s v=""/>
    <n v="-54"/>
    <x v="1"/>
  </r>
  <r>
    <x v="4"/>
    <x v="4"/>
    <s v="0090001276"/>
    <s v="3100253"/>
    <d v="2024-01-15T00:00:00"/>
    <n v="238677.24"/>
    <s v="RON"/>
    <n v="48024.555826072959"/>
    <n v="238677.24"/>
    <s v="RON"/>
    <d v="2024-03-15T00:00:00"/>
    <s v=""/>
    <n v="16"/>
    <x v="0"/>
  </r>
  <r>
    <x v="4"/>
    <x v="4"/>
    <s v="0090004773"/>
    <s v="3100739"/>
    <d v="2024-03-25T00:00:00"/>
    <n v="15267.19"/>
    <s v="RON"/>
    <n v="3071.9310247691101"/>
    <n v="15267.19"/>
    <s v="RON"/>
    <d v="2024-05-24T00:00:00"/>
    <s v=""/>
    <n v="-54"/>
    <x v="1"/>
  </r>
  <r>
    <x v="4"/>
    <x v="4"/>
    <s v="0090001867"/>
    <s v="3100338"/>
    <d v="2024-01-27T00:00:00"/>
    <n v="465186.8"/>
    <s v="RON"/>
    <n v="93600.837038974627"/>
    <n v="465186.8"/>
    <s v="RON"/>
    <d v="2024-03-27T00:00:00"/>
    <s v=""/>
    <n v="4"/>
    <x v="0"/>
  </r>
  <r>
    <x v="4"/>
    <x v="4"/>
    <s v="0090001868"/>
    <s v="3100339"/>
    <d v="2024-01-27T00:00:00"/>
    <n v="33924.79"/>
    <s v="RON"/>
    <n v="6826.0508259723538"/>
    <n v="33924.79"/>
    <s v="RON"/>
    <d v="2024-03-27T00:00:00"/>
    <s v=""/>
    <n v="4"/>
    <x v="0"/>
  </r>
  <r>
    <x v="4"/>
    <x v="4"/>
    <s v="0090001876"/>
    <s v="3100344"/>
    <d v="2024-01-29T00:00:00"/>
    <n v="359636.08"/>
    <s v="RON"/>
    <n v="72362.840298597555"/>
    <n v="359636.08"/>
    <s v="RON"/>
    <d v="2024-03-29T00:00:00"/>
    <s v=""/>
    <n v="2"/>
    <x v="0"/>
  </r>
  <r>
    <x v="4"/>
    <x v="4"/>
    <s v="0090002687"/>
    <s v="3100393"/>
    <d v="2024-02-01T00:00:00"/>
    <n v="80577.34"/>
    <s v="RON"/>
    <n v="16213.070685526871"/>
    <n v="80577.34"/>
    <s v="RON"/>
    <d v="2024-04-01T00:00:00"/>
    <s v=""/>
    <n v="-1"/>
    <x v="1"/>
  </r>
  <r>
    <x v="4"/>
    <x v="4"/>
    <s v="0090002688"/>
    <s v="3100394"/>
    <d v="2024-02-01T00:00:00"/>
    <n v="36931.279999999999"/>
    <s v="RON"/>
    <n v="7430.9905631904057"/>
    <n v="36931.279999999999"/>
    <s v="RON"/>
    <d v="2024-04-01T00:00:00"/>
    <s v=""/>
    <n v="-1"/>
    <x v="1"/>
  </r>
  <r>
    <x v="4"/>
    <x v="4"/>
    <s v="0090002794"/>
    <s v="3100403"/>
    <d v="2024-02-02T00:00:00"/>
    <n v="501465.83"/>
    <s v="RON"/>
    <n v="100900.58753697258"/>
    <n v="501465.83"/>
    <s v="RON"/>
    <d v="2024-04-02T00:00:00"/>
    <s v=""/>
    <n v="-2"/>
    <x v="1"/>
  </r>
  <r>
    <x v="4"/>
    <x v="4"/>
    <s v="0090002807"/>
    <s v="3100411"/>
    <d v="2024-02-05T00:00:00"/>
    <n v="415573.98"/>
    <s v="RON"/>
    <n v="83618.177428117269"/>
    <n v="415573.98"/>
    <s v="RON"/>
    <d v="2024-04-05T00:00:00"/>
    <s v=""/>
    <n v="-5"/>
    <x v="1"/>
  </r>
  <r>
    <x v="4"/>
    <x v="4"/>
    <s v="0090002810"/>
    <s v="3100414"/>
    <d v="2024-02-05T00:00:00"/>
    <n v="35647.82"/>
    <s v="RON"/>
    <n v="7172.7439183887"/>
    <n v="35647.82"/>
    <s v="RON"/>
    <d v="2024-04-05T00:00:00"/>
    <s v=""/>
    <n v="-5"/>
    <x v="1"/>
  </r>
  <r>
    <x v="4"/>
    <x v="4"/>
    <s v="0090002841"/>
    <s v="3100430"/>
    <d v="2024-02-08T00:00:00"/>
    <n v="114771.17"/>
    <s v="RON"/>
    <n v="23093.255397492907"/>
    <n v="114771.17"/>
    <s v="RON"/>
    <d v="2024-04-08T00:00:00"/>
    <s v=""/>
    <n v="-8"/>
    <x v="1"/>
  </r>
  <r>
    <x v="4"/>
    <x v="4"/>
    <s v="0090002924"/>
    <s v="3100440"/>
    <d v="2024-02-09T00:00:00"/>
    <n v="46809.19"/>
    <s v="RON"/>
    <n v="9418.5375963299066"/>
    <n v="46809.19"/>
    <s v="RON"/>
    <d v="2024-04-09T00:00:00"/>
    <s v=""/>
    <n v="-9"/>
    <x v="1"/>
  </r>
  <r>
    <x v="4"/>
    <x v="4"/>
    <s v="0090003017"/>
    <s v="3100478"/>
    <d v="2024-02-16T00:00:00"/>
    <n v="27042.52"/>
    <s v="RON"/>
    <n v="5441.2603875329487"/>
    <n v="27042.52"/>
    <s v="RON"/>
    <d v="2024-03-27T00:00:00"/>
    <s v=""/>
    <n v="4"/>
    <x v="0"/>
  </r>
  <r>
    <x v="4"/>
    <x v="4"/>
    <s v="0090003028"/>
    <s v="3100489"/>
    <d v="2024-02-19T00:00:00"/>
    <n v="54088.3"/>
    <s v="RON"/>
    <n v="10883.176723877745"/>
    <n v="54088.3"/>
    <s v="RON"/>
    <d v="2024-03-30T00:00:00"/>
    <s v=""/>
    <n v="1"/>
    <x v="0"/>
  </r>
  <r>
    <x v="4"/>
    <x v="4"/>
    <s v="0090003474"/>
    <s v="3100540"/>
    <d v="2024-02-26T00:00:00"/>
    <n v="63081.46"/>
    <s v="RON"/>
    <n v="12692.702066439968"/>
    <n v="63081.46"/>
    <s v="RON"/>
    <d v="2024-04-06T00:00:00"/>
    <s v=""/>
    <n v="-6"/>
    <x v="1"/>
  </r>
  <r>
    <x v="4"/>
    <x v="4"/>
    <s v="0090003016"/>
    <s v="3100477"/>
    <d v="2024-02-16T00:00:00"/>
    <n v="148125.51999999999"/>
    <s v="RON"/>
    <n v="29804.527254069497"/>
    <n v="148125.51999999999"/>
    <s v="RON"/>
    <d v="2024-04-16T00:00:00"/>
    <s v=""/>
    <n v="-16"/>
    <x v="1"/>
  </r>
  <r>
    <x v="4"/>
    <x v="4"/>
    <s v="0090003018"/>
    <s v="3100479"/>
    <d v="2024-02-16T00:00:00"/>
    <n v="383155.66"/>
    <s v="RON"/>
    <n v="77095.245377170562"/>
    <n v="383155.66"/>
    <s v="RON"/>
    <d v="2024-04-16T00:00:00"/>
    <s v=""/>
    <n v="-16"/>
    <x v="1"/>
  </r>
  <r>
    <x v="4"/>
    <x v="4"/>
    <s v="0090003019"/>
    <s v="3100480"/>
    <d v="2024-02-16T00:00:00"/>
    <n v="25626.85"/>
    <s v="RON"/>
    <n v="5156.4115978188693"/>
    <n v="25626.85"/>
    <s v="RON"/>
    <d v="2024-04-16T00:00:00"/>
    <s v=""/>
    <n v="-16"/>
    <x v="1"/>
  </r>
  <r>
    <x v="4"/>
    <x v="4"/>
    <s v="0090003027"/>
    <s v="3100488"/>
    <d v="2024-02-19T00:00:00"/>
    <n v="303401.53000000003"/>
    <s v="RON"/>
    <n v="61047.813839312665"/>
    <n v="303401.53000000003"/>
    <s v="RON"/>
    <d v="2024-04-19T00:00:00"/>
    <s v=""/>
    <n v="-19"/>
    <x v="1"/>
  </r>
  <r>
    <x v="4"/>
    <x v="4"/>
    <s v="0090003029"/>
    <s v="3100490"/>
    <d v="2024-02-19T00:00:00"/>
    <n v="31470.49"/>
    <s v="RON"/>
    <n v="6332.2179520714708"/>
    <n v="31470.49"/>
    <s v="RON"/>
    <d v="2024-04-19T00:00:00"/>
    <s v=""/>
    <n v="-19"/>
    <x v="1"/>
  </r>
  <r>
    <x v="4"/>
    <x v="4"/>
    <s v="0090003030"/>
    <s v="3100491"/>
    <d v="2024-02-19T00:00:00"/>
    <n v="8692.06"/>
    <s v="RON"/>
    <n v="1748.9406225477373"/>
    <n v="8692.06"/>
    <s v="RON"/>
    <d v="2024-04-19T00:00:00"/>
    <s v=""/>
    <n v="-19"/>
    <x v="1"/>
  </r>
  <r>
    <x v="4"/>
    <x v="4"/>
    <s v="0090003031"/>
    <s v="3100492"/>
    <d v="2024-02-19T00:00:00"/>
    <n v="7782.34"/>
    <s v="RON"/>
    <n v="1565.894686009779"/>
    <n v="7782.34"/>
    <s v="RON"/>
    <d v="2024-04-19T00:00:00"/>
    <s v=""/>
    <n v="-19"/>
    <x v="1"/>
  </r>
  <r>
    <x v="4"/>
    <x v="4"/>
    <s v="0090003032"/>
    <s v="3100493"/>
    <d v="2024-02-19T00:00:00"/>
    <n v="116034.98"/>
    <s v="RON"/>
    <n v="23347.54824040725"/>
    <n v="116034.98"/>
    <s v="RON"/>
    <d v="2024-04-19T00:00:00"/>
    <s v=""/>
    <n v="-19"/>
    <x v="1"/>
  </r>
  <r>
    <x v="4"/>
    <x v="4"/>
    <s v="0090003033"/>
    <s v="3100494"/>
    <d v="2024-02-19T00:00:00"/>
    <n v="54086.05"/>
    <s v="RON"/>
    <n v="10882.723998470794"/>
    <n v="54086.05"/>
    <s v="RON"/>
    <d v="2024-04-19T00:00:00"/>
    <s v=""/>
    <n v="-19"/>
    <x v="1"/>
  </r>
  <r>
    <x v="4"/>
    <x v="4"/>
    <s v="0090003053"/>
    <s v="3100501"/>
    <d v="2024-02-20T00:00:00"/>
    <n v="125758.06"/>
    <s v="RON"/>
    <n v="25303.941729209844"/>
    <n v="125758.06"/>
    <s v="RON"/>
    <d v="2024-04-20T00:00:00"/>
    <s v=""/>
    <n v="-20"/>
    <x v="1"/>
  </r>
  <r>
    <x v="4"/>
    <x v="4"/>
    <s v="0090003074"/>
    <s v="3100516"/>
    <d v="2024-02-21T00:00:00"/>
    <n v="177122.18"/>
    <s v="RON"/>
    <n v="35638.982675707761"/>
    <n v="177122.18"/>
    <s v="RON"/>
    <d v="2024-04-21T00:00:00"/>
    <s v=""/>
    <n v="-21"/>
    <x v="1"/>
  </r>
  <r>
    <x v="4"/>
    <x v="4"/>
    <s v="0090003087"/>
    <s v="3100525"/>
    <d v="2024-02-23T00:00:00"/>
    <n v="273339.3"/>
    <s v="RON"/>
    <n v="54998.953701281716"/>
    <n v="273339.3"/>
    <s v="RON"/>
    <d v="2024-04-23T00:00:00"/>
    <s v=""/>
    <n v="-23"/>
    <x v="1"/>
  </r>
  <r>
    <x v="4"/>
    <x v="4"/>
    <s v="0090003092"/>
    <s v="3100526"/>
    <d v="2024-02-23T00:00:00"/>
    <n v="53601.09"/>
    <s v="RON"/>
    <n v="10785.144570313285"/>
    <n v="53601.09"/>
    <s v="RON"/>
    <d v="2024-04-23T00:00:00"/>
    <s v=""/>
    <n v="-23"/>
    <x v="1"/>
  </r>
  <r>
    <x v="4"/>
    <x v="4"/>
    <s v="0090003473"/>
    <s v="3100539"/>
    <d v="2024-02-26T00:00:00"/>
    <n v="137084.54999999999"/>
    <s v="RON"/>
    <n v="27582.959415682406"/>
    <n v="137084.54999999999"/>
    <s v="RON"/>
    <d v="2024-04-26T00:00:00"/>
    <s v=""/>
    <n v="-26"/>
    <x v="1"/>
  </r>
  <r>
    <x v="4"/>
    <x v="4"/>
    <s v="0090003482"/>
    <s v="3100548"/>
    <d v="2024-02-27T00:00:00"/>
    <n v="378969.08"/>
    <s v="RON"/>
    <n v="76252.858206402554"/>
    <n v="378969.08"/>
    <s v="RON"/>
    <d v="2024-04-27T00:00:00"/>
    <s v=""/>
    <n v="-27"/>
    <x v="1"/>
  </r>
  <r>
    <x v="4"/>
    <x v="4"/>
    <s v="0090002940"/>
    <s v="3100454"/>
    <d v="2024-02-13T00:00:00"/>
    <n v="190666.04"/>
    <s v="RON"/>
    <n v="38364.16024467293"/>
    <n v="190666.04"/>
    <s v="RON"/>
    <d v="2024-04-13T00:00:00"/>
    <s v=""/>
    <n v="-13"/>
    <x v="1"/>
  </r>
  <r>
    <x v="4"/>
    <x v="4"/>
    <s v="0090003003"/>
    <s v="3100467"/>
    <d v="2024-02-14T00:00:00"/>
    <n v="169659.78"/>
    <s v="RON"/>
    <n v="34137.463530453329"/>
    <n v="169659.78"/>
    <s v="RON"/>
    <d v="2024-04-14T00:00:00"/>
    <s v=""/>
    <n v="-14"/>
    <x v="1"/>
  </r>
  <r>
    <x v="4"/>
    <x v="4"/>
    <s v="0090003005"/>
    <s v="3100469"/>
    <d v="2024-02-14T00:00:00"/>
    <n v="7475.38"/>
    <s v="RON"/>
    <n v="1504.1308678243024"/>
    <n v="7475.38"/>
    <s v="RON"/>
    <d v="2024-04-14T00:00:00"/>
    <s v=""/>
    <n v="-14"/>
    <x v="1"/>
  </r>
  <r>
    <x v="4"/>
    <x v="4"/>
    <s v="0090002819"/>
    <s v="3100413"/>
    <d v="2024-02-05T00:00:00"/>
    <n v="53036.18"/>
    <s v="RON"/>
    <n v="10671.478299362161"/>
    <n v="53036.18"/>
    <s v="RON"/>
    <d v="2024-04-05T00:00:00"/>
    <s v=""/>
    <n v="-5"/>
    <x v="1"/>
  </r>
  <r>
    <x v="4"/>
    <x v="4"/>
    <s v="0090003475"/>
    <s v="3100541"/>
    <d v="2024-02-26T00:00:00"/>
    <n v="6632.86"/>
    <s v="RON"/>
    <n v="1334.6063301072456"/>
    <n v="6632.86"/>
    <s v="RON"/>
    <d v="2024-04-26T00:00:00"/>
    <s v=""/>
    <n v="-26"/>
    <x v="1"/>
  </r>
  <r>
    <x v="4"/>
    <x v="4"/>
    <s v="0090002802"/>
    <s v="3100406"/>
    <d v="2024-02-03T00:00:00"/>
    <n v="65447.81"/>
    <s v="RON"/>
    <n v="13168.838407211413"/>
    <n v="65447.81"/>
    <s v="RON"/>
    <d v="2024-04-03T00:00:00"/>
    <s v=""/>
    <n v="-3"/>
    <x v="1"/>
  </r>
  <r>
    <x v="4"/>
    <x v="4"/>
    <s v="0090002822"/>
    <s v="3100417"/>
    <d v="2024-02-06T00:00:00"/>
    <n v="157315.97"/>
    <s v="RON"/>
    <n v="31653.749572426004"/>
    <n v="157315.97"/>
    <s v="RON"/>
    <d v="2024-04-06T00:00:00"/>
    <s v=""/>
    <n v="-6"/>
    <x v="1"/>
  </r>
  <r>
    <x v="4"/>
    <x v="4"/>
    <s v="0090002932"/>
    <s v="3100447"/>
    <d v="2024-02-12T00:00:00"/>
    <n v="430735.72"/>
    <s v="RON"/>
    <n v="86668.89072214732"/>
    <n v="430735.72"/>
    <s v="RON"/>
    <d v="2024-04-12T00:00:00"/>
    <s v=""/>
    <n v="-12"/>
    <x v="1"/>
  </r>
  <r>
    <x v="4"/>
    <x v="4"/>
    <s v="0090002933"/>
    <s v="3100448"/>
    <d v="2024-02-12T00:00:00"/>
    <n v="193886.76"/>
    <s v="RON"/>
    <n v="39012.205476971372"/>
    <n v="193886.76"/>
    <s v="RON"/>
    <d v="2024-04-12T00:00:00"/>
    <s v=""/>
    <n v="-12"/>
    <x v="1"/>
  </r>
  <r>
    <x v="4"/>
    <x v="4"/>
    <s v="0090002925"/>
    <s v="3100441"/>
    <d v="2024-02-10T00:00:00"/>
    <n v="290110.55"/>
    <s v="RON"/>
    <n v="58373.518581862809"/>
    <n v="290110.55"/>
    <s v="RON"/>
    <d v="2024-04-10T00:00:00"/>
    <s v=""/>
    <n v="-10"/>
    <x v="1"/>
  </r>
  <r>
    <x v="4"/>
    <x v="4"/>
    <s v="0090002926"/>
    <s v="3100442"/>
    <d v="2024-02-10T00:00:00"/>
    <n v="92936.73"/>
    <s v="RON"/>
    <n v="18699.919515483209"/>
    <n v="92936.73"/>
    <s v="RON"/>
    <d v="2024-04-10T00:00:00"/>
    <s v=""/>
    <n v="-10"/>
    <x v="1"/>
  </r>
  <r>
    <x v="4"/>
    <x v="4"/>
    <s v="0090002927"/>
    <s v="3100443"/>
    <d v="2024-02-10T00:00:00"/>
    <n v="8542.7999999999993"/>
    <s v="RON"/>
    <n v="1718.9078251071448"/>
    <n v="8542.7999999999993"/>
    <s v="RON"/>
    <d v="2024-04-10T00:00:00"/>
    <s v=""/>
    <n v="-10"/>
    <x v="1"/>
  </r>
  <r>
    <x v="4"/>
    <x v="4"/>
    <s v="0090002928"/>
    <s v="3100444"/>
    <d v="2024-02-10T00:00:00"/>
    <n v="14242.74"/>
    <s v="RON"/>
    <n v="2865.8001167025495"/>
    <n v="14242.74"/>
    <s v="RON"/>
    <d v="2024-04-10T00:00:00"/>
    <s v=""/>
    <n v="-10"/>
    <x v="1"/>
  </r>
  <r>
    <x v="4"/>
    <x v="4"/>
    <s v="0090003023"/>
    <s v="3100484"/>
    <d v="2024-02-17T00:00:00"/>
    <n v="122147.13"/>
    <s v="RON"/>
    <n v="24577.381838668785"/>
    <n v="122147.13"/>
    <s v="RON"/>
    <d v="2024-04-17T00:00:00"/>
    <s v=""/>
    <n v="-17"/>
    <x v="1"/>
  </r>
  <r>
    <x v="4"/>
    <x v="4"/>
    <s v="0090003024"/>
    <s v="3100485"/>
    <d v="2024-02-17T00:00:00"/>
    <n v="7071.62"/>
    <s v="RON"/>
    <n v="1422.8897965753838"/>
    <n v="7071.62"/>
    <s v="RON"/>
    <d v="2024-04-17T00:00:00"/>
    <s v=""/>
    <n v="-17"/>
    <x v="1"/>
  </r>
  <r>
    <x v="4"/>
    <x v="4"/>
    <s v="0090003126"/>
    <s v="3100533"/>
    <d v="2024-02-24T00:00:00"/>
    <n v="216331.87"/>
    <s v="RON"/>
    <n v="43528.415058653089"/>
    <n v="216331.87"/>
    <s v="RON"/>
    <d v="2024-04-24T00:00:00"/>
    <s v=""/>
    <n v="-24"/>
    <x v="1"/>
  </r>
  <r>
    <x v="4"/>
    <x v="4"/>
    <s v="0090003128"/>
    <s v="3100534"/>
    <d v="2024-02-24T00:00:00"/>
    <n v="31676.44"/>
    <s v="RON"/>
    <n v="6373.6574176542781"/>
    <n v="31676.44"/>
    <s v="RON"/>
    <d v="2024-04-24T00:00:00"/>
    <s v=""/>
    <n v="-24"/>
    <x v="1"/>
  </r>
  <r>
    <x v="4"/>
    <x v="4"/>
    <s v="0090002823"/>
    <s v="3100418"/>
    <d v="2024-02-06T00:00:00"/>
    <n v="6630.58"/>
    <s v="RON"/>
    <n v="1334.1475683615365"/>
    <n v="6630.58"/>
    <s v="RON"/>
    <d v="2024-04-06T00:00:00"/>
    <s v=""/>
    <n v="-6"/>
    <x v="1"/>
  </r>
  <r>
    <x v="4"/>
    <x v="4"/>
    <s v="0090003961"/>
    <s v="3100624"/>
    <d v="2024-03-08T00:00:00"/>
    <n v="57020.93"/>
    <s v="RON"/>
    <n v="11473.254995070323"/>
    <n v="57020.93"/>
    <s v="RON"/>
    <d v="2024-04-17T00:00:00"/>
    <s v=""/>
    <n v="-17"/>
    <x v="1"/>
  </r>
  <r>
    <x v="4"/>
    <x v="4"/>
    <s v="0090003962"/>
    <s v="3100625"/>
    <d v="2024-03-08T00:00:00"/>
    <n v="15261.05"/>
    <s v="RON"/>
    <n v="3070.6955874363666"/>
    <n v="15261.05"/>
    <s v="RON"/>
    <d v="2024-05-07T00:00:00"/>
    <s v=""/>
    <n v="-37"/>
    <x v="1"/>
  </r>
  <r>
    <x v="4"/>
    <x v="4"/>
    <s v="0090003978"/>
    <s v="3100626"/>
    <d v="2024-03-08T00:00:00"/>
    <n v="47145.98"/>
    <s v="RON"/>
    <n v="9486.303547355079"/>
    <n v="47145.98"/>
    <s v="RON"/>
    <d v="2024-05-07T00:00:00"/>
    <s v=""/>
    <n v="-37"/>
    <x v="1"/>
  </r>
  <r>
    <x v="4"/>
    <x v="4"/>
    <s v="0090003979"/>
    <s v="3100627"/>
    <d v="2024-03-08T00:00:00"/>
    <n v="115068.26"/>
    <s v="RON"/>
    <n v="23153.033260226563"/>
    <n v="115068.26"/>
    <s v="RON"/>
    <d v="2024-05-07T00:00:00"/>
    <s v=""/>
    <n v="-37"/>
    <x v="1"/>
  </r>
  <r>
    <x v="4"/>
    <x v="4"/>
    <s v="0090003980"/>
    <s v="3100628"/>
    <d v="2024-03-08T00:00:00"/>
    <n v="103739.61"/>
    <s v="RON"/>
    <n v="20873.580957363327"/>
    <n v="103739.61"/>
    <s v="RON"/>
    <d v="2024-05-07T00:00:00"/>
    <s v=""/>
    <n v="-37"/>
    <x v="1"/>
  </r>
  <r>
    <x v="4"/>
    <x v="4"/>
    <s v="0090004500"/>
    <s v="3100677"/>
    <d v="2024-03-15T00:00:00"/>
    <n v="451888.85"/>
    <s v="RON"/>
    <n v="90925.139338819688"/>
    <n v="451888.85"/>
    <s v="RON"/>
    <d v="2024-05-14T00:00:00"/>
    <s v=""/>
    <n v="-44"/>
    <x v="1"/>
  </r>
  <r>
    <x v="4"/>
    <x v="4"/>
    <s v="0090004546"/>
    <s v="3100700"/>
    <d v="2024-03-19T00:00:00"/>
    <n v="123471.07"/>
    <s v="RON"/>
    <n v="24843.773516569752"/>
    <n v="123471.07"/>
    <s v="RON"/>
    <d v="2024-05-18T00:00:00"/>
    <s v=""/>
    <n v="-48"/>
    <x v="1"/>
  </r>
  <r>
    <x v="4"/>
    <x v="4"/>
    <s v="0090004740"/>
    <s v="3100711"/>
    <d v="2024-03-20T00:00:00"/>
    <n v="215018.92"/>
    <s v="RON"/>
    <n v="43264.234692850965"/>
    <n v="215018.92"/>
    <s v="RON"/>
    <d v="2024-05-19T00:00:00"/>
    <s v=""/>
    <n v="-49"/>
    <x v="1"/>
  </r>
  <r>
    <x v="4"/>
    <x v="4"/>
    <s v="0090004741"/>
    <s v="3100712"/>
    <d v="2024-03-20T00:00:00"/>
    <n v="16209.09"/>
    <s v="RON"/>
    <n v="3261.4519406829113"/>
    <n v="16209.09"/>
    <s v="RON"/>
    <d v="2024-05-19T00:00:00"/>
    <s v=""/>
    <n v="-49"/>
    <x v="1"/>
  </r>
  <r>
    <x v="4"/>
    <x v="4"/>
    <s v="0090004940"/>
    <s v="3100756"/>
    <d v="2024-03-27T00:00:00"/>
    <n v="333670.71999999997"/>
    <s v="RON"/>
    <n v="67138.316666331302"/>
    <n v="333670.71999999997"/>
    <s v="RON"/>
    <d v="2024-05-26T00:00:00"/>
    <s v=""/>
    <n v="-56"/>
    <x v="1"/>
  </r>
  <r>
    <x v="4"/>
    <x v="4"/>
    <s v="0090004941"/>
    <s v="3100757"/>
    <d v="2024-03-27T00:00:00"/>
    <n v="13416.87"/>
    <s v="RON"/>
    <n v="2699.6257469969219"/>
    <n v="13416.87"/>
    <s v="RON"/>
    <d v="2024-05-26T00:00:00"/>
    <s v=""/>
    <n v="-56"/>
    <x v="1"/>
  </r>
  <r>
    <x v="4"/>
    <x v="4"/>
    <s v="0090005158"/>
    <s v="3100770"/>
    <d v="2024-03-29T00:00:00"/>
    <n v="381013.2"/>
    <s v="RON"/>
    <n v="76664.158232560017"/>
    <n v="381013.2"/>
    <s v="RON"/>
    <d v="2024-05-28T00:00:00"/>
    <s v=""/>
    <n v="-58"/>
    <x v="1"/>
  </r>
  <r>
    <x v="4"/>
    <x v="4"/>
    <s v="0090003960"/>
    <s v="3100623"/>
    <d v="2024-03-08T00:00:00"/>
    <n v="6626.73"/>
    <s v="RON"/>
    <n v="1333.3729048874222"/>
    <n v="6626.73"/>
    <s v="RON"/>
    <d v="2024-05-07T00:00:00"/>
    <s v=""/>
    <n v="-37"/>
    <x v="1"/>
  </r>
  <r>
    <x v="4"/>
    <x v="4"/>
    <s v="0090004524"/>
    <s v="3100692"/>
    <d v="2024-03-18T00:00:00"/>
    <n v="54019.839999999997"/>
    <s v="RON"/>
    <n v="10869.401798828949"/>
    <n v="54019.839999999997"/>
    <s v="RON"/>
    <d v="2024-04-27T00:00:00"/>
    <s v=""/>
    <n v="-27"/>
    <x v="1"/>
  </r>
  <r>
    <x v="4"/>
    <x v="4"/>
    <s v="0090003792"/>
    <s v="3100571"/>
    <d v="2024-03-01T00:00:00"/>
    <n v="192858.44"/>
    <s v="RON"/>
    <n v="38805.295881204853"/>
    <n v="192858.44"/>
    <s v="RON"/>
    <d v="2024-04-30T00:00:00"/>
    <s v=""/>
    <n v="-30"/>
    <x v="1"/>
  </r>
  <r>
    <x v="4"/>
    <x v="4"/>
    <s v="0090003793"/>
    <s v="3100572"/>
    <d v="2024-03-01T00:00:00"/>
    <n v="80046.960000000006"/>
    <s v="RON"/>
    <n v="16106.352240487737"/>
    <n v="80046.960000000006"/>
    <s v="RON"/>
    <d v="2024-04-30T00:00:00"/>
    <s v=""/>
    <n v="-30"/>
    <x v="1"/>
  </r>
  <r>
    <x v="4"/>
    <x v="4"/>
    <s v="0090003806"/>
    <s v="3100583"/>
    <d v="2024-03-04T00:00:00"/>
    <n v="72014.850000000006"/>
    <s v="RON"/>
    <n v="14490.201010080687"/>
    <n v="72014.850000000006"/>
    <s v="RON"/>
    <d v="2024-04-13T00:00:00"/>
    <s v=""/>
    <n v="-13"/>
    <x v="1"/>
  </r>
  <r>
    <x v="4"/>
    <x v="4"/>
    <s v="0090003794"/>
    <s v="3100573"/>
    <d v="2024-03-02T00:00:00"/>
    <n v="23877.919999999998"/>
    <s v="RON"/>
    <n v="4804.5071329402999"/>
    <n v="23877.919999999998"/>
    <s v="RON"/>
    <d v="2024-05-01T00:00:00"/>
    <s v=""/>
    <n v="-31"/>
    <x v="1"/>
  </r>
  <r>
    <x v="4"/>
    <x v="4"/>
    <s v="0090003795"/>
    <s v="3100574"/>
    <d v="2024-03-02T00:00:00"/>
    <n v="90224.38"/>
    <s v="RON"/>
    <n v="18154.164067687481"/>
    <n v="90224.38"/>
    <s v="RON"/>
    <d v="2024-05-01T00:00:00"/>
    <s v=""/>
    <n v="-31"/>
    <x v="1"/>
  </r>
  <r>
    <x v="4"/>
    <x v="4"/>
    <s v="0090003805"/>
    <s v="3100582"/>
    <d v="2024-03-04T00:00:00"/>
    <n v="71729.56"/>
    <s v="RON"/>
    <n v="14432.797440592365"/>
    <n v="71729.56"/>
    <s v="RON"/>
    <d v="2024-05-03T00:00:00"/>
    <s v=""/>
    <n v="-33"/>
    <x v="1"/>
  </r>
  <r>
    <x v="4"/>
    <x v="4"/>
    <s v="0090003862"/>
    <s v="3100591"/>
    <d v="2024-03-05T00:00:00"/>
    <n v="206909.37"/>
    <s v="RON"/>
    <n v="41632.501659993155"/>
    <n v="206909.37"/>
    <s v="RON"/>
    <d v="2024-05-04T00:00:00"/>
    <s v=""/>
    <n v="-34"/>
    <x v="1"/>
  </r>
  <r>
    <x v="4"/>
    <x v="4"/>
    <s v="0090003864"/>
    <s v="3100592"/>
    <d v="2024-03-05T00:00:00"/>
    <n v="80240.81"/>
    <s v="RON"/>
    <n v="16145.357049437614"/>
    <n v="80240.81"/>
    <s v="RON"/>
    <d v="2024-05-04T00:00:00"/>
    <s v=""/>
    <n v="-34"/>
    <x v="1"/>
  </r>
  <r>
    <x v="4"/>
    <x v="4"/>
    <s v="0090003930"/>
    <s v="3100609"/>
    <d v="2024-03-06T00:00:00"/>
    <n v="97422.1"/>
    <s v="RON"/>
    <n v="19602.426608181253"/>
    <n v="97422.1"/>
    <s v="RON"/>
    <d v="2024-05-05T00:00:00"/>
    <s v=""/>
    <n v="-35"/>
    <x v="1"/>
  </r>
  <r>
    <x v="4"/>
    <x v="4"/>
    <s v="0090003937"/>
    <s v="3100616"/>
    <d v="2024-03-07T00:00:00"/>
    <n v="125303.16"/>
    <s v="RON"/>
    <n v="25212.410712489185"/>
    <n v="125303.16"/>
    <s v="RON"/>
    <d v="2024-05-06T00:00:00"/>
    <s v=""/>
    <n v="-36"/>
    <x v="1"/>
  </r>
  <r>
    <x v="4"/>
    <x v="4"/>
    <s v="0090003982"/>
    <s v="3100630"/>
    <d v="2024-03-09T00:00:00"/>
    <n v="141152.34"/>
    <s v="RON"/>
    <n v="28401.4446970764"/>
    <n v="141152.34"/>
    <s v="RON"/>
    <d v="2024-05-08T00:00:00"/>
    <s v=""/>
    <n v="-38"/>
    <x v="1"/>
  </r>
  <r>
    <x v="4"/>
    <x v="4"/>
    <s v="0090004103"/>
    <s v="3100648"/>
    <d v="2024-03-12T00:00:00"/>
    <n v="314178.15999999997"/>
    <s v="RON"/>
    <n v="63216.193484778363"/>
    <n v="314178.15999999997"/>
    <s v="RON"/>
    <d v="2024-05-11T00:00:00"/>
    <s v=""/>
    <n v="-41"/>
    <x v="1"/>
  </r>
  <r>
    <x v="4"/>
    <x v="4"/>
    <s v="0090004213"/>
    <s v="3100661"/>
    <d v="2024-03-13T00:00:00"/>
    <n v="143438.98000000001"/>
    <s v="RON"/>
    <n v="28861.542485764305"/>
    <n v="143438.98000000001"/>
    <s v="RON"/>
    <d v="2024-05-12T00:00:00"/>
    <s v=""/>
    <n v="-42"/>
    <x v="1"/>
  </r>
  <r>
    <x v="4"/>
    <x v="4"/>
    <s v="0090004508"/>
    <s v="3100685"/>
    <d v="2024-03-16T00:00:00"/>
    <n v="145871.9"/>
    <s v="RON"/>
    <n v="29351.073462242701"/>
    <n v="145871.9"/>
    <s v="RON"/>
    <d v="2024-05-15T00:00:00"/>
    <s v=""/>
    <n v="-45"/>
    <x v="1"/>
  </r>
  <r>
    <x v="4"/>
    <x v="4"/>
    <s v="0090004509"/>
    <s v="3100686"/>
    <d v="2024-03-16T00:00:00"/>
    <n v="97159.6"/>
    <s v="RON"/>
    <n v="19549.608644037104"/>
    <n v="97159.6"/>
    <s v="RON"/>
    <d v="2024-05-15T00:00:00"/>
    <s v=""/>
    <n v="-45"/>
    <x v="1"/>
  </r>
  <r>
    <x v="4"/>
    <x v="4"/>
    <s v="0090004511"/>
    <s v="3100688"/>
    <d v="2024-03-16T00:00:00"/>
    <n v="30958.62"/>
    <s v="RON"/>
    <n v="6229.223928046842"/>
    <n v="30958.62"/>
    <s v="RON"/>
    <d v="2024-05-15T00:00:00"/>
    <s v=""/>
    <n v="-45"/>
    <x v="1"/>
  </r>
  <r>
    <x v="4"/>
    <x v="4"/>
    <s v="0090004525"/>
    <s v="3100693"/>
    <d v="2024-03-18T00:00:00"/>
    <n v="31430.65"/>
    <s v="RON"/>
    <n v="6324.2016941990787"/>
    <n v="31430.65"/>
    <s v="RON"/>
    <d v="2024-05-17T00:00:00"/>
    <s v=""/>
    <n v="-47"/>
    <x v="1"/>
  </r>
  <r>
    <x v="4"/>
    <x v="4"/>
    <s v="0090004539"/>
    <s v="3100694"/>
    <d v="2024-03-18T00:00:00"/>
    <n v="68882.320000000007"/>
    <s v="RON"/>
    <n v="13859.900601621765"/>
    <n v="68882.320000000007"/>
    <s v="RON"/>
    <d v="2024-05-17T00:00:00"/>
    <s v=""/>
    <n v="-47"/>
    <x v="1"/>
  </r>
  <r>
    <x v="4"/>
    <x v="4"/>
    <s v="0090004746"/>
    <s v="3100717"/>
    <d v="2024-03-21T00:00:00"/>
    <n v="72202.8"/>
    <s v="RON"/>
    <n v="14528.018672407896"/>
    <n v="72202.8"/>
    <s v="RON"/>
    <d v="2024-05-20T00:00:00"/>
    <s v=""/>
    <n v="-50"/>
    <x v="1"/>
  </r>
  <r>
    <x v="4"/>
    <x v="4"/>
    <s v="0090004759"/>
    <s v="3100729"/>
    <d v="2024-03-22T00:00:00"/>
    <n v="414568.61"/>
    <s v="RON"/>
    <n v="83415.885631501631"/>
    <n v="414568.61"/>
    <s v="RON"/>
    <d v="2024-05-21T00:00:00"/>
    <s v=""/>
    <n v="-51"/>
    <x v="1"/>
  </r>
  <r>
    <x v="4"/>
    <x v="4"/>
    <s v="0090004761"/>
    <s v="3100730"/>
    <d v="2024-03-22T00:00:00"/>
    <n v="70020.12"/>
    <s v="RON"/>
    <n v="14088.838809633995"/>
    <n v="70020.12"/>
    <s v="RON"/>
    <d v="2024-05-21T00:00:00"/>
    <s v=""/>
    <n v="-51"/>
    <x v="1"/>
  </r>
  <r>
    <x v="4"/>
    <x v="4"/>
    <s v="0090004763"/>
    <s v="3100731"/>
    <d v="2024-03-22T00:00:00"/>
    <n v="4153.67"/>
    <s v="RON"/>
    <n v="835.7653071490372"/>
    <n v="4153.67"/>
    <s v="RON"/>
    <d v="2024-05-21T00:00:00"/>
    <s v=""/>
    <n v="-51"/>
    <x v="1"/>
  </r>
  <r>
    <x v="4"/>
    <x v="4"/>
    <s v="0090004764"/>
    <s v="3100732"/>
    <d v="2024-03-23T00:00:00"/>
    <n v="77630.66"/>
    <s v="RON"/>
    <n v="15620.165395682006"/>
    <n v="77630.66"/>
    <s v="RON"/>
    <d v="2024-05-22T00:00:00"/>
    <s v=""/>
    <n v="-52"/>
    <x v="1"/>
  </r>
  <r>
    <x v="4"/>
    <x v="4"/>
    <s v="0090004842"/>
    <s v="3100744"/>
    <d v="2024-03-26T00:00:00"/>
    <n v="162381.07999999999"/>
    <s v="RON"/>
    <n v="32672.906899535199"/>
    <n v="162381.07999999999"/>
    <s v="RON"/>
    <d v="2024-05-25T00:00:00"/>
    <s v=""/>
    <n v="-55"/>
    <x v="1"/>
  </r>
  <r>
    <x v="4"/>
    <x v="4"/>
    <s v="0090005159"/>
    <s v="3100771"/>
    <d v="2024-03-30T00:00:00"/>
    <n v="188668.48"/>
    <s v="RON"/>
    <n v="37962.228616269946"/>
    <n v="188668.48"/>
    <s v="RON"/>
    <d v="2024-05-29T00:00:00"/>
    <s v=""/>
    <n v="-59"/>
    <x v="1"/>
  </r>
  <r>
    <x v="4"/>
    <x v="4"/>
    <s v="0090005160"/>
    <s v="3100772"/>
    <d v="2024-03-30T00:00:00"/>
    <n v="869.32"/>
    <s v="RON"/>
    <n v="174.9170003420592"/>
    <n v="869.32"/>
    <s v="RON"/>
    <d v="2024-05-29T00:00:00"/>
    <s v=""/>
    <n v="-59"/>
    <x v="1"/>
  </r>
  <r>
    <x v="4"/>
    <x v="4"/>
    <s v="0090005162"/>
    <s v="3100774"/>
    <d v="2024-03-30T00:00:00"/>
    <n v="67508.5"/>
    <s v="RON"/>
    <n v="13583.472504476951"/>
    <n v="67508.5"/>
    <s v="RON"/>
    <d v="2024-05-29T00:00:00"/>
    <s v=""/>
    <n v="-59"/>
    <x v="1"/>
  </r>
  <r>
    <x v="4"/>
    <x v="4"/>
    <s v="0090005166"/>
    <s v="3100778"/>
    <d v="2024-03-30T00:00:00"/>
    <n v="3353.07"/>
    <s v="RON"/>
    <n v="674.67554679168597"/>
    <n v="3353.07"/>
    <s v="RON"/>
    <d v="2024-05-29T00:00:00"/>
    <s v=""/>
    <n v="-59"/>
    <x v="1"/>
  </r>
  <r>
    <x v="4"/>
    <x v="4"/>
    <s v="0090005163"/>
    <s v="3100775"/>
    <d v="2024-03-30T00:00:00"/>
    <n v="7341.04"/>
    <s v="RON"/>
    <n v="1477.1001428600173"/>
    <n v="7341.04"/>
    <s v="RON"/>
    <d v="2024-05-29T00:00:00"/>
    <s v=""/>
    <n v="-59"/>
    <x v="1"/>
  </r>
  <r>
    <x v="4"/>
    <x v="4"/>
    <s v="0090005164"/>
    <s v="3100776"/>
    <d v="2024-03-30T00:00:00"/>
    <n v="7962.1"/>
    <s v="RON"/>
    <n v="1602.0644278556913"/>
    <n v="7962.1"/>
    <s v="RON"/>
    <d v="2024-05-29T00:00:00"/>
    <s v=""/>
    <n v="-59"/>
    <x v="1"/>
  </r>
  <r>
    <x v="4"/>
    <x v="4"/>
    <s v="0090005165"/>
    <s v="3100777"/>
    <d v="2024-03-30T00:00:00"/>
    <n v="20877.75"/>
    <s v="RON"/>
    <n v="4200.839051087547"/>
    <n v="20877.75"/>
    <s v="RON"/>
    <d v="2024-05-29T00:00:00"/>
    <s v=""/>
    <n v="-59"/>
    <x v="1"/>
  </r>
  <r>
    <x v="4"/>
    <x v="4"/>
    <s v="0090003938"/>
    <s v="3100617"/>
    <d v="2024-03-07T00:00:00"/>
    <n v="6628.19"/>
    <s v="RON"/>
    <n v="1333.6666733737097"/>
    <n v="6628.19"/>
    <s v="RON"/>
    <d v="2024-05-06T00:00:00"/>
    <s v=""/>
    <n v="-36"/>
    <x v="1"/>
  </r>
  <r>
    <x v="4"/>
    <x v="4"/>
    <s v="0090004088"/>
    <s v="3100639"/>
    <d v="2024-03-11T00:00:00"/>
    <n v="19873.77"/>
    <s v="RON"/>
    <n v="3998.8269381677701"/>
    <n v="19873.77"/>
    <s v="RON"/>
    <d v="2024-05-10T00:00:00"/>
    <s v=""/>
    <n v="-40"/>
    <x v="1"/>
  </r>
  <r>
    <x v="4"/>
    <x v="4"/>
    <s v="0090004089"/>
    <s v="3100640"/>
    <d v="2024-03-11T00:00:00"/>
    <n v="46372.13"/>
    <s v="RON"/>
    <n v="9330.5961890581293"/>
    <n v="46372.13"/>
    <s v="RON"/>
    <d v="2024-05-10T00:00:00"/>
    <s v=""/>
    <n v="-40"/>
    <x v="1"/>
  </r>
  <r>
    <x v="4"/>
    <x v="4"/>
    <s v="0090004510"/>
    <s v="3100687"/>
    <d v="2024-03-16T00:00:00"/>
    <n v="19880.18"/>
    <s v="RON"/>
    <n v="4000.1167025493473"/>
    <n v="19880.18"/>
    <s v="RON"/>
    <d v="2024-05-15T00:00:00"/>
    <s v=""/>
    <n v="-45"/>
    <x v="1"/>
  </r>
  <r>
    <x v="4"/>
    <x v="4"/>
    <s v="0090004540"/>
    <s v="3100695"/>
    <d v="2024-03-18T00:00:00"/>
    <n v="59640.52"/>
    <s v="RON"/>
    <n v="12000.346083422201"/>
    <n v="59640.52"/>
    <s v="RON"/>
    <d v="2024-05-17T00:00:00"/>
    <s v=""/>
    <n v="-47"/>
    <x v="1"/>
  </r>
  <r>
    <x v="4"/>
    <x v="4"/>
    <s v="0090004747"/>
    <s v="3100718"/>
    <d v="2024-03-21T00:00:00"/>
    <n v="53047.92"/>
    <s v="RON"/>
    <n v="10673.840519929978"/>
    <n v="53047.92"/>
    <s v="RON"/>
    <d v="2024-05-20T00:00:00"/>
    <s v=""/>
    <n v="-50"/>
    <x v="1"/>
  </r>
  <r>
    <x v="4"/>
    <x v="4"/>
    <s v="0090005161"/>
    <s v="3100773"/>
    <d v="2024-03-30T00:00:00"/>
    <n v="6625.12"/>
    <s v="RON"/>
    <n v="1333.0489547073382"/>
    <n v="6625.12"/>
    <s v="RON"/>
    <d v="2024-05-29T00:00:00"/>
    <s v=""/>
    <n v="-59"/>
    <x v="1"/>
  </r>
  <r>
    <x v="4"/>
    <x v="4"/>
    <s v=""/>
    <s v="710266"/>
    <d v="2024-03-27T00:00:00"/>
    <n v="-64.19"/>
    <s v="RON"/>
    <n v="-12.915752832048934"/>
    <n v="-64.19"/>
    <s v="RON"/>
    <d v="2024-03-27T00:00:00"/>
    <s v=""/>
    <n v="4"/>
    <x v="0"/>
  </r>
  <r>
    <x v="4"/>
    <x v="4"/>
    <s v=""/>
    <s v="710262"/>
    <d v="2024-03-27T00:00:00"/>
    <n v="-7252.66"/>
    <s v="RON"/>
    <n v="-1459.3170888750276"/>
    <n v="-7252.66"/>
    <s v="RON"/>
    <d v="2024-03-27T00:00:00"/>
    <s v=""/>
    <n v="4"/>
    <x v="0"/>
  </r>
  <r>
    <x v="4"/>
    <x v="4"/>
    <s v=""/>
    <s v="710259"/>
    <d v="2024-03-27T00:00:00"/>
    <n v="-7268.14"/>
    <s v="RON"/>
    <n v="-1462.4318396748426"/>
    <n v="-7268.14"/>
    <s v="RON"/>
    <d v="2024-03-27T00:00:00"/>
    <s v=""/>
    <n v="4"/>
    <x v="0"/>
  </r>
  <r>
    <x v="4"/>
    <x v="4"/>
    <s v=""/>
    <s v="710260"/>
    <d v="2024-03-27T00:00:00"/>
    <n v="-47.91"/>
    <s v="RON"/>
    <n v="-9.6400329986518845"/>
    <n v="-47.91"/>
    <s v="RON"/>
    <d v="2024-03-27T00:00:00"/>
    <s v=""/>
    <n v="4"/>
    <x v="0"/>
  </r>
  <r>
    <x v="4"/>
    <x v="4"/>
    <s v=""/>
    <s v="710258"/>
    <d v="2024-03-27T00:00:00"/>
    <n v="-166.98"/>
    <s v="RON"/>
    <n v="-33.598261534437313"/>
    <n v="-166.98"/>
    <s v="RON"/>
    <d v="2024-03-27T00:00:00"/>
    <s v=""/>
    <n v="4"/>
    <x v="0"/>
  </r>
  <r>
    <x v="4"/>
    <x v="4"/>
    <s v=""/>
    <s v="710261"/>
    <d v="2024-03-27T00:00:00"/>
    <n v="-62.44"/>
    <s v="RON"/>
    <n v="-12.563633071087949"/>
    <n v="-62.44"/>
    <s v="RON"/>
    <d v="2024-03-27T00:00:00"/>
    <s v=""/>
    <n v="4"/>
    <x v="0"/>
  </r>
  <r>
    <x v="4"/>
    <x v="4"/>
    <s v=""/>
    <s v="710264"/>
    <d v="2024-03-27T00:00:00"/>
    <n v="-263.25"/>
    <s v="RON"/>
    <n v="-52.968872613131047"/>
    <n v="-263.25"/>
    <s v="RON"/>
    <d v="2024-03-27T00:00:00"/>
    <s v=""/>
    <n v="4"/>
    <x v="0"/>
  </r>
  <r>
    <x v="4"/>
    <x v="4"/>
    <s v=""/>
    <s v="710257"/>
    <d v="2024-03-27T00:00:00"/>
    <n v="-47.87"/>
    <s v="RON"/>
    <n v="-9.6319845469727756"/>
    <n v="-47.87"/>
    <s v="RON"/>
    <d v="2024-03-27T00:00:00"/>
    <s v=""/>
    <n v="4"/>
    <x v="0"/>
  </r>
  <r>
    <x v="4"/>
    <x v="4"/>
    <s v=""/>
    <s v="710263"/>
    <d v="2024-03-27T00:00:00"/>
    <n v="-435.22"/>
    <s v="RON"/>
    <n v="-87.571178494537122"/>
    <n v="-435.22"/>
    <s v="RON"/>
    <d v="2024-03-27T00:00:00"/>
    <s v=""/>
    <n v="4"/>
    <x v="0"/>
  </r>
  <r>
    <x v="4"/>
    <x v="4"/>
    <s v=""/>
    <s v="710265"/>
    <d v="2024-03-27T00:00:00"/>
    <n v="-404.61"/>
    <s v="RON"/>
    <n v="-81.412100847099538"/>
    <n v="-404.61"/>
    <s v="RON"/>
    <d v="2024-03-27T00:00:00"/>
    <s v=""/>
    <n v="4"/>
    <x v="0"/>
  </r>
  <r>
    <x v="4"/>
    <x v="4"/>
    <s v=""/>
    <s v="710267"/>
    <d v="2024-03-28T00:00:00"/>
    <n v="-77.91"/>
    <s v="RON"/>
    <n v="-15.676371757983057"/>
    <n v="-77.91"/>
    <s v="RON"/>
    <d v="2024-03-28T00:00:00"/>
    <s v=""/>
    <n v="3"/>
    <x v="0"/>
  </r>
  <r>
    <x v="4"/>
    <x v="4"/>
    <s v=""/>
    <s v="710268"/>
    <d v="2024-03-28T00:00:00"/>
    <n v="-118.45"/>
    <s v="RON"/>
    <n v="-23.83347753475925"/>
    <n v="-118.45"/>
    <s v="RON"/>
    <d v="2024-03-28T00:00:00"/>
    <s v=""/>
    <n v="3"/>
    <x v="0"/>
  </r>
  <r>
    <x v="4"/>
    <x v="4"/>
    <s v=""/>
    <s v="710007"/>
    <d v="2023-12-06T00:00:00"/>
    <n v="-15.96"/>
    <s v="RON"/>
    <n v="-3.2113322199641847"/>
    <n v="-15.96"/>
    <s v="RON"/>
    <d v="2023-12-06T00:00:00"/>
    <s v=""/>
    <n v="116"/>
    <x v="3"/>
  </r>
  <r>
    <x v="4"/>
    <x v="4"/>
    <s v=""/>
    <s v="710158"/>
    <d v="2024-02-22T00:00:00"/>
    <n v="-2689.63"/>
    <s v="RON"/>
    <n v="-541.1839272419968"/>
    <n v="-2689.63"/>
    <s v="RON"/>
    <d v="2024-02-22T00:00:00"/>
    <s v=""/>
    <n v="38"/>
    <x v="0"/>
  </r>
  <r>
    <x v="4"/>
    <x v="4"/>
    <s v=""/>
    <s v="710159"/>
    <d v="2024-02-22T00:00:00"/>
    <n v="-7179.71"/>
    <s v="RON"/>
    <n v="-1444.638725125254"/>
    <n v="-7179.71"/>
    <s v="RON"/>
    <d v="2024-02-22T00:00:00"/>
    <s v=""/>
    <n v="38"/>
    <x v="0"/>
  </r>
  <r>
    <x v="4"/>
    <x v="4"/>
    <s v=""/>
    <s v="710160"/>
    <d v="2024-02-22T00:00:00"/>
    <n v="-124.55"/>
    <s v="RON"/>
    <n v="-25.060866415823256"/>
    <n v="-124.55"/>
    <s v="RON"/>
    <d v="2024-02-22T00:00:00"/>
    <s v=""/>
    <n v="38"/>
    <x v="0"/>
  </r>
  <r>
    <x v="4"/>
    <x v="4"/>
    <s v=""/>
    <s v="710161"/>
    <d v="2024-02-22T00:00:00"/>
    <n v="-65.48"/>
    <s v="RON"/>
    <n v="-13.175315398700176"/>
    <n v="-65.48"/>
    <s v="RON"/>
    <d v="2024-02-22T00:00:00"/>
    <s v=""/>
    <n v="38"/>
    <x v="0"/>
  </r>
  <r>
    <x v="4"/>
    <x v="4"/>
    <s v=""/>
    <s v="710162"/>
    <d v="2024-02-22T00:00:00"/>
    <n v="-63.61"/>
    <s v="RON"/>
    <n v="-12.799050282701865"/>
    <n v="-63.61"/>
    <s v="RON"/>
    <d v="2024-02-22T00:00:00"/>
    <s v=""/>
    <n v="38"/>
    <x v="0"/>
  </r>
  <r>
    <x v="4"/>
    <x v="4"/>
    <s v=""/>
    <s v="710163"/>
    <d v="2024-02-22T00:00:00"/>
    <n v="-55.72"/>
    <s v="RON"/>
    <n v="-11.211493188997766"/>
    <n v="-55.72"/>
    <s v="RON"/>
    <d v="2024-02-22T00:00:00"/>
    <s v=""/>
    <n v="38"/>
    <x v="0"/>
  </r>
  <r>
    <x v="5"/>
    <x v="5"/>
    <s v="0090003647"/>
    <s v="3100568"/>
    <d v="2024-02-29T00:00:00"/>
    <n v="61791.21"/>
    <s v="RON"/>
    <n v="12433.089196965733"/>
    <n v="12432.84"/>
    <s v="EUR"/>
    <d v="2024-04-15T00:00:00"/>
    <s v=""/>
    <n v="-15"/>
    <x v="1"/>
  </r>
  <r>
    <x v="5"/>
    <x v="5"/>
    <s v="0090002693"/>
    <s v="3100399"/>
    <d v="2024-02-01T00:00:00"/>
    <n v="41234.49"/>
    <s v="RON"/>
    <n v="8296.8450069417886"/>
    <n v="8286.84"/>
    <s v="EUR"/>
    <d v="2024-04-15T00:00:00"/>
    <s v=""/>
    <n v="-15"/>
    <x v="1"/>
  </r>
  <r>
    <x v="5"/>
    <x v="5"/>
    <s v="0090002847"/>
    <s v="3100433"/>
    <d v="2024-02-08T00:00:00"/>
    <n v="41255.61"/>
    <s v="RON"/>
    <n v="8301.0945894283595"/>
    <n v="8289.42"/>
    <s v="EUR"/>
    <d v="2024-04-15T00:00:00"/>
    <s v=""/>
    <n v="-15"/>
    <x v="1"/>
  </r>
  <r>
    <x v="5"/>
    <x v="5"/>
    <s v="0090003036"/>
    <s v="3100496"/>
    <d v="2024-02-19T00:00:00"/>
    <n v="60034.559999999998"/>
    <s v="RON"/>
    <n v="12079.631380913097"/>
    <n v="12062.4"/>
    <s v="EUR"/>
    <d v="2024-04-15T00:00:00"/>
    <s v=""/>
    <n v="-15"/>
    <x v="1"/>
  </r>
  <r>
    <x v="5"/>
    <x v="5"/>
    <s v="0090003063"/>
    <s v="3100509"/>
    <d v="2024-02-20T00:00:00"/>
    <n v="41246.089999999997"/>
    <s v="RON"/>
    <n v="8299.1790579287299"/>
    <n v="8286.84"/>
    <s v="EUR"/>
    <d v="2024-04-15T00:00:00"/>
    <s v=""/>
    <n v="-15"/>
    <x v="1"/>
  </r>
  <r>
    <x v="5"/>
    <x v="5"/>
    <s v="0090003489"/>
    <s v="3100555"/>
    <d v="2024-02-27T00:00:00"/>
    <n v="20605.64"/>
    <s v="RON"/>
    <n v="4146.087446427493"/>
    <n v="4143.42"/>
    <s v="EUR"/>
    <d v="2024-04-15T00:00:00"/>
    <s v=""/>
    <n v="-15"/>
    <x v="1"/>
  </r>
  <r>
    <x v="5"/>
    <x v="5"/>
    <s v="0090003084"/>
    <s v="3100523"/>
    <d v="2024-02-22T00:00:00"/>
    <n v="41247.32"/>
    <s v="RON"/>
    <n v="8299.426547817864"/>
    <n v="8289.42"/>
    <s v="EUR"/>
    <d v="2024-04-15T00:00:00"/>
    <s v=""/>
    <n v="-15"/>
    <x v="1"/>
  </r>
  <r>
    <x v="5"/>
    <x v="5"/>
    <s v="0090004501"/>
    <s v="3100678"/>
    <d v="2024-03-15T00:00:00"/>
    <n v="20597.77"/>
    <s v="RON"/>
    <n v="4144.5039135596289"/>
    <n v="4143.42"/>
    <s v="EUR"/>
    <d v="2024-05-15T00:00:00"/>
    <s v=""/>
    <n v="-45"/>
    <x v="1"/>
  </r>
  <r>
    <x v="5"/>
    <x v="5"/>
    <s v="0090004946"/>
    <s v="3100762"/>
    <d v="2024-03-27T00:00:00"/>
    <n v="4119.53"/>
    <s v="RON"/>
    <n v="828.89595364091826"/>
    <n v="828.68"/>
    <s v="EUR"/>
    <d v="2024-05-15T00:00:00"/>
    <s v=""/>
    <n v="-45"/>
    <x v="1"/>
  </r>
  <r>
    <x v="5"/>
    <x v="5"/>
    <s v="0090003941"/>
    <s v="3100619"/>
    <d v="2024-03-07T00:00:00"/>
    <n v="20600.259999999998"/>
    <s v="RON"/>
    <n v="4145.0049296766529"/>
    <n v="4143.42"/>
    <s v="EUR"/>
    <d v="2024-05-15T00:00:00"/>
    <s v=""/>
    <n v="-45"/>
    <x v="1"/>
  </r>
  <r>
    <x v="5"/>
    <x v="5"/>
    <s v="0090004216"/>
    <s v="3100664"/>
    <d v="2024-03-13T00:00:00"/>
    <n v="41169.4"/>
    <s v="RON"/>
    <n v="8283.7481639469606"/>
    <n v="8289.42"/>
    <s v="EUR"/>
    <d v="2024-05-15T00:00:00"/>
    <s v=""/>
    <n v="-45"/>
    <x v="1"/>
  </r>
  <r>
    <x v="5"/>
    <x v="5"/>
    <s v="0090004748"/>
    <s v="3100719"/>
    <d v="2024-03-21T00:00:00"/>
    <n v="121836.87"/>
    <s v="RON"/>
    <n v="24514.954023219783"/>
    <n v="24495.24"/>
    <s v="EUR"/>
    <d v="2024-05-15T00:00:00"/>
    <s v=""/>
    <n v="-45"/>
    <x v="1"/>
  </r>
  <r>
    <x v="5"/>
    <x v="5"/>
    <s v="0090004939"/>
    <s v="3100755"/>
    <d v="2024-03-26T00:00:00"/>
    <n v="12358.4"/>
    <s v="RON"/>
    <n v="2486.6496307772791"/>
    <n v="2486.0500000000002"/>
    <s v="EUR"/>
    <d v="2024-05-15T00:00:00"/>
    <s v=""/>
    <n v="-45"/>
    <x v="1"/>
  </r>
  <r>
    <x v="6"/>
    <x v="6"/>
    <s v="0090002805"/>
    <s v="3100409"/>
    <d v="2024-02-05T00:00:00"/>
    <n v="67054.03"/>
    <s v="RON"/>
    <n v="13492.028008611844"/>
    <n v="13484.16"/>
    <s v="EUR"/>
    <d v="2024-03-16T00:00:00"/>
    <s v=""/>
    <n v="15"/>
    <x v="0"/>
  </r>
  <r>
    <x v="6"/>
    <x v="6"/>
    <s v="0090002996"/>
    <s v="3100461"/>
    <d v="2024-02-14T00:00:00"/>
    <n v="62727.519999999997"/>
    <s v="RON"/>
    <n v="12621.48534175738"/>
    <n v="12605.76"/>
    <s v="EUR"/>
    <d v="2024-03-25T00:00:00"/>
    <s v=""/>
    <n v="6"/>
    <x v="0"/>
  </r>
  <r>
    <x v="6"/>
    <x v="6"/>
    <s v="0090002997"/>
    <s v="3100462"/>
    <d v="2024-02-14T00:00:00"/>
    <n v="587.28"/>
    <s v="RON"/>
    <n v="118.16736755266705"/>
    <n v="118.02"/>
    <s v="EUR"/>
    <d v="2024-03-25T00:00:00"/>
    <s v=""/>
    <n v="6"/>
    <x v="0"/>
  </r>
  <r>
    <x v="6"/>
    <x v="6"/>
    <s v="0090002998"/>
    <s v="3100463"/>
    <d v="2024-02-14T00:00:00"/>
    <n v="80043.16"/>
    <s v="RON"/>
    <n v="16105.587637578221"/>
    <n v="16085.52"/>
    <s v="EUR"/>
    <d v="2024-03-25T00:00:00"/>
    <s v=""/>
    <n v="6"/>
    <x v="0"/>
  </r>
  <r>
    <x v="6"/>
    <x v="6"/>
    <s v="0090003049"/>
    <s v="3100497"/>
    <d v="2024-02-19T00:00:00"/>
    <n v="32164.959999999999"/>
    <s v="RON"/>
    <n v="6471.9531580112271"/>
    <n v="6462.72"/>
    <s v="EUR"/>
    <d v="2024-03-30T00:00:00"/>
    <s v=""/>
    <n v="1"/>
    <x v="0"/>
  </r>
  <r>
    <x v="6"/>
    <x v="6"/>
    <s v="0090003050"/>
    <s v="3100498"/>
    <d v="2024-02-19T00:00:00"/>
    <n v="13927.64"/>
    <s v="RON"/>
    <n v="2802.398438600374"/>
    <n v="2798.4"/>
    <s v="EUR"/>
    <d v="2024-03-30T00:00:00"/>
    <s v=""/>
    <n v="1"/>
    <x v="0"/>
  </r>
  <r>
    <x v="6"/>
    <x v="6"/>
    <s v="0090003064"/>
    <s v="3100510"/>
    <d v="2024-02-21T00:00:00"/>
    <n v="64940.4"/>
    <s v="RON"/>
    <n v="13066.741785549006"/>
    <n v="13047.84"/>
    <s v="EUR"/>
    <d v="2024-04-01T00:00:00"/>
    <s v=""/>
    <n v="-1"/>
    <x v="1"/>
  </r>
  <r>
    <x v="6"/>
    <x v="6"/>
    <s v="0090003065"/>
    <s v="3100511"/>
    <d v="2024-02-21T00:00:00"/>
    <n v="34278.879999999997"/>
    <s v="RON"/>
    <n v="6897.2977323487385"/>
    <n v="6887.32"/>
    <s v="EUR"/>
    <d v="2024-04-01T00:00:00"/>
    <s v=""/>
    <n v="-1"/>
    <x v="1"/>
  </r>
  <r>
    <x v="6"/>
    <x v="6"/>
    <s v="0090003478"/>
    <s v="3100544"/>
    <d v="2024-02-27T00:00:00"/>
    <n v="35382.61"/>
    <s v="RON"/>
    <n v="7119.3806716432928"/>
    <n v="7114.8"/>
    <s v="EUR"/>
    <d v="2024-04-07T00:00:00"/>
    <s v=""/>
    <n v="-7"/>
    <x v="1"/>
  </r>
  <r>
    <x v="6"/>
    <x v="6"/>
    <s v="0090003490"/>
    <s v="3100556"/>
    <d v="2024-02-28T00:00:00"/>
    <n v="36196.050000000003"/>
    <s v="RON"/>
    <n v="7283.0539849896386"/>
    <n v="7284.96"/>
    <s v="EUR"/>
    <d v="2024-04-08T00:00:00"/>
    <s v=""/>
    <n v="-8"/>
    <x v="1"/>
  </r>
  <r>
    <x v="6"/>
    <x v="6"/>
    <s v="0090003491"/>
    <s v="3100557"/>
    <d v="2024-02-28T00:00:00"/>
    <n v="42685.24"/>
    <s v="RON"/>
    <n v="8588.7522887784453"/>
    <n v="8591"/>
    <s v="EUR"/>
    <d v="2024-04-08T00:00:00"/>
    <s v=""/>
    <n v="-8"/>
    <x v="1"/>
  </r>
  <r>
    <x v="6"/>
    <x v="6"/>
    <s v="0090002803"/>
    <s v="3100407"/>
    <d v="2024-02-05T00:00:00"/>
    <n v="10557.25"/>
    <s v="RON"/>
    <n v="2124.2379122316343"/>
    <n v="2123"/>
    <s v="EUR"/>
    <d v="2024-03-16T00:00:00"/>
    <s v=""/>
    <n v="15"/>
    <x v="0"/>
  </r>
  <r>
    <x v="6"/>
    <x v="6"/>
    <s v="0090002830"/>
    <s v="3100423"/>
    <d v="2024-02-07T00:00:00"/>
    <n v="70681.289999999994"/>
    <s v="RON"/>
    <n v="14221.873679550896"/>
    <n v="14204.44"/>
    <s v="EUR"/>
    <d v="2024-03-18T00:00:00"/>
    <s v=""/>
    <n v="13"/>
    <x v="0"/>
  </r>
  <r>
    <x v="6"/>
    <x v="6"/>
    <s v="0090002831"/>
    <s v="3100424"/>
    <d v="2024-02-07T00:00:00"/>
    <n v="59630.79"/>
    <s v="RON"/>
    <n v="11998.388297551259"/>
    <n v="11983.68"/>
    <s v="EUR"/>
    <d v="2024-03-18T00:00:00"/>
    <s v=""/>
    <n v="13"/>
    <x v="0"/>
  </r>
  <r>
    <x v="6"/>
    <x v="6"/>
    <s v="0090002832"/>
    <s v="3100425"/>
    <d v="2024-02-07T00:00:00"/>
    <n v="768"/>
    <s v="RON"/>
    <n v="154.53027223887804"/>
    <n v="154.34"/>
    <s v="EUR"/>
    <d v="2024-03-18T00:00:00"/>
    <s v=""/>
    <n v="13"/>
    <x v="0"/>
  </r>
  <r>
    <x v="6"/>
    <x v="6"/>
    <s v="0090004498"/>
    <s v="3100675"/>
    <d v="2024-03-15T00:00:00"/>
    <n v="59950.29"/>
    <s v="RON"/>
    <n v="12062.675305338136"/>
    <n v="12059.52"/>
    <s v="EUR"/>
    <d v="2024-04-24T00:00:00"/>
    <s v=""/>
    <n v="-24"/>
    <x v="1"/>
  </r>
  <r>
    <x v="6"/>
    <x v="6"/>
    <s v="0090004543"/>
    <s v="3100697"/>
    <d v="2024-03-19T00:00:00"/>
    <n v="10554.49"/>
    <s v="RON"/>
    <n v="2123.6825690657761"/>
    <n v="2123"/>
    <s v="EUR"/>
    <d v="2024-04-28T00:00:00"/>
    <s v=""/>
    <n v="-28"/>
    <x v="1"/>
  </r>
  <r>
    <x v="6"/>
    <x v="6"/>
    <s v="0090004544"/>
    <s v="3100698"/>
    <d v="2024-03-19T00:00:00"/>
    <n v="48995.92"/>
    <s v="RON"/>
    <n v="9858.5323648363137"/>
    <n v="9855.36"/>
    <s v="EUR"/>
    <d v="2024-04-28T00:00:00"/>
    <s v=""/>
    <n v="-28"/>
    <x v="1"/>
  </r>
  <r>
    <x v="6"/>
    <x v="6"/>
    <s v="0090004736"/>
    <s v="3100707"/>
    <d v="2024-03-20T00:00:00"/>
    <n v="34185.99"/>
    <s v="RON"/>
    <n v="6878.6072154369303"/>
    <n v="6872.8"/>
    <s v="EUR"/>
    <d v="2024-04-29T00:00:00"/>
    <s v=""/>
    <n v="-29"/>
    <x v="1"/>
  </r>
  <r>
    <x v="6"/>
    <x v="6"/>
    <s v="0090004737"/>
    <s v="3100708"/>
    <d v="2024-03-20T00:00:00"/>
    <n v="34445.440000000002"/>
    <s v="RON"/>
    <n v="6930.8114851405462"/>
    <n v="6924.96"/>
    <s v="EUR"/>
    <d v="2024-04-29T00:00:00"/>
    <s v=""/>
    <n v="-29"/>
    <x v="1"/>
  </r>
  <r>
    <x v="6"/>
    <x v="6"/>
    <s v="0090004942"/>
    <s v="3100758"/>
    <d v="2024-03-27T00:00:00"/>
    <n v="46795.3"/>
    <s v="RON"/>
    <n v="9415.7427714843361"/>
    <n v="9413.2800000000007"/>
    <s v="EUR"/>
    <d v="2024-05-06T00:00:00"/>
    <s v=""/>
    <n v="-36"/>
    <x v="1"/>
  </r>
  <r>
    <x v="6"/>
    <x v="6"/>
    <s v="0090004943"/>
    <s v="3100759"/>
    <d v="2024-03-27T00:00:00"/>
    <n v="70515.08"/>
    <s v="RON"/>
    <n v="14188.430350711282"/>
    <n v="14184.72"/>
    <s v="EUR"/>
    <d v="2024-05-06T00:00:00"/>
    <s v=""/>
    <n v="-36"/>
    <x v="1"/>
  </r>
  <r>
    <x v="6"/>
    <x v="6"/>
    <s v="0090003789"/>
    <s v="3100569"/>
    <d v="2024-03-01T00:00:00"/>
    <n v="50653.59"/>
    <s v="RON"/>
    <n v="10192.074287208998"/>
    <n v="10193.92"/>
    <s v="EUR"/>
    <d v="2024-04-10T00:00:00"/>
    <s v=""/>
    <n v="-10"/>
    <x v="1"/>
  </r>
  <r>
    <x v="6"/>
    <x v="6"/>
    <s v="0090003800"/>
    <s v="3100577"/>
    <d v="2024-03-02T00:00:00"/>
    <n v="21155.08"/>
    <s v="RON"/>
    <n v="4256.6409786917247"/>
    <n v="4256.6400000000003"/>
    <s v="EUR"/>
    <d v="2024-04-11T00:00:00"/>
    <s v=""/>
    <n v="-11"/>
    <x v="1"/>
  </r>
  <r>
    <x v="6"/>
    <x v="6"/>
    <s v="0090003872"/>
    <s v="3100600"/>
    <d v="2024-03-06T00:00:00"/>
    <n v="78330.100000000006"/>
    <s v="RON"/>
    <n v="15760.900621742894"/>
    <n v="15754.56"/>
    <s v="EUR"/>
    <d v="2024-04-15T00:00:00"/>
    <s v=""/>
    <n v="-15"/>
    <x v="1"/>
  </r>
  <r>
    <x v="6"/>
    <x v="6"/>
    <s v="0090003873"/>
    <s v="3100601"/>
    <d v="2024-03-06T00:00:00"/>
    <n v="11476.74"/>
    <s v="RON"/>
    <n v="2309.249683092215"/>
    <n v="2308.3200000000002"/>
    <s v="EUR"/>
    <d v="2024-04-15T00:00:00"/>
    <s v=""/>
    <n v="-15"/>
    <x v="1"/>
  </r>
  <r>
    <x v="6"/>
    <x v="6"/>
    <s v="0090003876"/>
    <s v="3100602"/>
    <d v="2024-03-06T00:00:00"/>
    <n v="13902.43"/>
    <s v="RON"/>
    <n v="2797.3259019296165"/>
    <n v="2796.2"/>
    <s v="EUR"/>
    <d v="2024-04-15T00:00:00"/>
    <s v=""/>
    <n v="-15"/>
    <x v="1"/>
  </r>
  <r>
    <x v="6"/>
    <x v="6"/>
    <s v="0090004091"/>
    <s v="3100642"/>
    <d v="2024-03-12T00:00:00"/>
    <n v="40984.54"/>
    <s v="RON"/>
    <n v="8246.5522445119623"/>
    <n v="8251.2000000000007"/>
    <s v="EUR"/>
    <d v="2024-04-21T00:00:00"/>
    <s v=""/>
    <n v="-21"/>
    <x v="1"/>
  </r>
  <r>
    <x v="6"/>
    <x v="6"/>
    <s v="0090004092"/>
    <s v="3100643"/>
    <d v="2024-03-12T00:00:00"/>
    <n v="1070.9100000000001"/>
    <s v="RON"/>
    <n v="215.47918469184492"/>
    <n v="215.6"/>
    <s v="EUR"/>
    <d v="2024-04-21T00:00:00"/>
    <s v=""/>
    <n v="-21"/>
    <x v="1"/>
  </r>
  <r>
    <x v="6"/>
    <x v="6"/>
    <s v="0090004206"/>
    <s v="3100655"/>
    <d v="2024-03-13T00:00:00"/>
    <n v="44946.43"/>
    <s v="RON"/>
    <n v="9043.7292500855146"/>
    <n v="9049.92"/>
    <s v="EUR"/>
    <d v="2024-04-22T00:00:00"/>
    <s v=""/>
    <n v="-22"/>
    <x v="1"/>
  </r>
  <r>
    <x v="6"/>
    <x v="6"/>
    <s v="0090004207"/>
    <s v="3100656"/>
    <d v="2024-03-13T00:00:00"/>
    <n v="15447.8"/>
    <s v="RON"/>
    <n v="3108.2717962132033"/>
    <n v="3110.4"/>
    <s v="EUR"/>
    <d v="2024-04-22T00:00:00"/>
    <s v=""/>
    <n v="-22"/>
    <x v="1"/>
  </r>
  <r>
    <x v="6"/>
    <x v="6"/>
    <s v="0090004208"/>
    <s v="3100657"/>
    <d v="2024-03-13T00:00:00"/>
    <n v="10543.88"/>
    <s v="RON"/>
    <n v="2121.5477172578921"/>
    <n v="2123"/>
    <s v="EUR"/>
    <d v="2024-04-22T00:00:00"/>
    <s v=""/>
    <n v="-22"/>
    <x v="1"/>
  </r>
  <r>
    <x v="6"/>
    <x v="6"/>
    <s v="0090004751"/>
    <s v="3100722"/>
    <d v="2024-03-22T00:00:00"/>
    <n v="82850.13"/>
    <s v="RON"/>
    <n v="16670.381697820882"/>
    <n v="16656.64"/>
    <s v="EUR"/>
    <d v="2024-05-01T00:00:00"/>
    <s v=""/>
    <n v="-31"/>
    <x v="1"/>
  </r>
  <r>
    <x v="7"/>
    <x v="7"/>
    <s v="0090003052"/>
    <s v="710256"/>
    <d v="2024-03-25T00:00:00"/>
    <n v="-1354.62"/>
    <s v="RON"/>
    <n v="-272.56484033883982"/>
    <n v="-272.16000000000003"/>
    <s v="EUR"/>
    <d v="2024-03-25T00:00:00"/>
    <s v=""/>
    <n v="6"/>
    <x v="0"/>
  </r>
  <r>
    <x v="7"/>
    <x v="7"/>
    <s v="0090004217"/>
    <s v="3100665"/>
    <d v="2024-03-14T00:00:00"/>
    <n v="14324.28"/>
    <s v="RON"/>
    <n v="2882.2068854504114"/>
    <n v="2883.6"/>
    <s v="EUR"/>
    <d v="2024-04-23T00:00:00"/>
    <s v=""/>
    <n v="-23"/>
    <x v="1"/>
  </r>
  <r>
    <x v="7"/>
    <x v="7"/>
    <s v="0090003052"/>
    <s v="3100500"/>
    <d v="2024-02-20T00:00:00"/>
    <n v="70655.360000000001"/>
    <s v="RON"/>
    <n v="14216.656270749914"/>
    <n v="14195.52"/>
    <s v="EUR"/>
    <d v="2024-03-31T00:00:00"/>
    <s v=""/>
    <n v="0"/>
    <x v="1"/>
  </r>
  <r>
    <x v="7"/>
    <x v="7"/>
    <s v="0090003071"/>
    <s v="3100514"/>
    <d v="2024-02-21T00:00:00"/>
    <n v="24995"/>
    <s v="RON"/>
    <n v="5029.2762429827562"/>
    <n v="5022"/>
    <s v="EUR"/>
    <d v="2024-04-01T00:00:00"/>
    <s v=""/>
    <n v="-1"/>
    <x v="1"/>
  </r>
  <r>
    <x v="7"/>
    <x v="7"/>
    <s v="0090003494"/>
    <s v="3100558"/>
    <d v="2024-02-28T00:00:00"/>
    <n v="19961.849999999999"/>
    <s v="RON"/>
    <n v="4016.5496287651658"/>
    <n v="4017.6"/>
    <s v="EUR"/>
    <d v="2024-04-08T00:00:00"/>
    <s v=""/>
    <n v="-8"/>
    <x v="1"/>
  </r>
  <r>
    <x v="7"/>
    <x v="7"/>
    <s v="0090003100"/>
    <s v="3100531"/>
    <d v="2024-02-24T00:00:00"/>
    <n v="23454.560000000001"/>
    <s v="RON"/>
    <n v="4719.3223203686193"/>
    <n v="4714.2"/>
    <s v="EUR"/>
    <d v="2024-04-04T00:00:00"/>
    <s v=""/>
    <n v="-4"/>
    <x v="1"/>
  </r>
  <r>
    <x v="7"/>
    <x v="7"/>
    <s v="0090004545"/>
    <s v="3100699"/>
    <d v="2024-03-19T00:00:00"/>
    <n v="41722.42"/>
    <s v="RON"/>
    <n v="8395.0220326364706"/>
    <n v="8392.32"/>
    <s v="EUR"/>
    <d v="2024-04-28T00:00:00"/>
    <s v=""/>
    <n v="-28"/>
    <x v="1"/>
  </r>
  <r>
    <x v="7"/>
    <x v="7"/>
    <s v="0090004547"/>
    <s v="3100701"/>
    <d v="2024-03-19T00:00:00"/>
    <n v="34953.620000000003"/>
    <s v="RON"/>
    <n v="7033.063039497777"/>
    <n v="7030.8"/>
    <s v="EUR"/>
    <d v="2024-04-28T00:00:00"/>
    <s v=""/>
    <n v="-28"/>
    <x v="1"/>
  </r>
  <r>
    <x v="7"/>
    <x v="7"/>
    <s v="0090004738"/>
    <s v="3100709"/>
    <d v="2024-03-20T00:00:00"/>
    <n v="24711.33"/>
    <s v="RON"/>
    <n v="4972.1986357874412"/>
    <n v="4968"/>
    <s v="EUR"/>
    <d v="2024-04-29T00:00:00"/>
    <s v=""/>
    <n v="-29"/>
    <x v="1"/>
  </r>
  <r>
    <x v="7"/>
    <x v="7"/>
    <s v="0090003801"/>
    <s v="3100578"/>
    <d v="2024-03-02T00:00:00"/>
    <n v="49917.68"/>
    <s v="RON"/>
    <n v="10044.000885329684"/>
    <n v="10044"/>
    <s v="EUR"/>
    <d v="2024-04-11T00:00:00"/>
    <s v=""/>
    <n v="-11"/>
    <x v="1"/>
  </r>
  <r>
    <x v="7"/>
    <x v="7"/>
    <s v="0090003802"/>
    <s v="3100579"/>
    <d v="2024-03-04T00:00:00"/>
    <n v="10090.879999999999"/>
    <s v="RON"/>
    <n v="2030.3990019919916"/>
    <n v="2030.4"/>
    <s v="EUR"/>
    <d v="2024-04-13T00:00:00"/>
    <s v=""/>
    <n v="-13"/>
    <x v="1"/>
  </r>
  <r>
    <x v="7"/>
    <x v="7"/>
    <s v="0090003852"/>
    <s v="3100584"/>
    <d v="2024-03-04T00:00:00"/>
    <n v="9554.14"/>
    <s v="RON"/>
    <n v="1922.4008531358779"/>
    <n v="1922.4"/>
    <s v="EUR"/>
    <d v="2024-04-13T00:00:00"/>
    <s v=""/>
    <n v="-13"/>
    <x v="1"/>
  </r>
  <r>
    <x v="7"/>
    <x v="7"/>
    <s v="0090003879"/>
    <s v="3100604"/>
    <d v="2024-03-06T00:00:00"/>
    <n v="28852.93"/>
    <s v="RON"/>
    <n v="5805.5353226423067"/>
    <n v="5803.2"/>
    <s v="EUR"/>
    <d v="2024-04-15T00:00:00"/>
    <s v=""/>
    <n v="-15"/>
    <x v="1"/>
  </r>
  <r>
    <x v="7"/>
    <x v="7"/>
    <s v="0090003880"/>
    <s v="3100605"/>
    <d v="2024-03-06T00:00:00"/>
    <n v="44943.99"/>
    <s v="RON"/>
    <n v="9043.2382945330883"/>
    <n v="9039.6"/>
    <s v="EUR"/>
    <d v="2024-04-15T00:00:00"/>
    <s v=""/>
    <n v="-15"/>
    <x v="1"/>
  </r>
  <r>
    <x v="7"/>
    <x v="7"/>
    <s v="0090003881"/>
    <s v="3100606"/>
    <d v="2024-03-06T00:00:00"/>
    <n v="3785.6"/>
    <s v="RON"/>
    <n v="761.70546691080301"/>
    <n v="761.4"/>
    <s v="EUR"/>
    <d v="2024-04-15T00:00:00"/>
    <s v=""/>
    <n v="-15"/>
    <x v="1"/>
  </r>
  <r>
    <x v="7"/>
    <x v="7"/>
    <s v="0090003934"/>
    <s v="3100613"/>
    <d v="2024-03-07T00:00:00"/>
    <n v="14336.68"/>
    <s v="RON"/>
    <n v="2884.7019054709349"/>
    <n v="2883.6"/>
    <s v="EUR"/>
    <d v="2024-04-16T00:00:00"/>
    <s v=""/>
    <n v="-16"/>
    <x v="1"/>
  </r>
  <r>
    <x v="7"/>
    <x v="7"/>
    <s v="0090003984"/>
    <s v="3100632"/>
    <d v="2024-03-11T00:00:00"/>
    <n v="14972.89"/>
    <s v="RON"/>
    <n v="3012.714541540071"/>
    <n v="3013.2"/>
    <s v="EUR"/>
    <d v="2024-04-20T00:00:00"/>
    <s v=""/>
    <n v="-20"/>
    <x v="1"/>
  </r>
  <r>
    <x v="7"/>
    <x v="7"/>
    <s v="0090003985"/>
    <s v="3100633"/>
    <d v="2024-03-11T00:00:00"/>
    <n v="54900.6"/>
    <s v="RON"/>
    <n v="11046.620656351233"/>
    <n v="11048.4"/>
    <s v="EUR"/>
    <d v="2024-04-20T00:00:00"/>
    <s v=""/>
    <n v="-20"/>
    <x v="1"/>
  </r>
  <r>
    <x v="7"/>
    <x v="7"/>
    <s v="0090003986"/>
    <s v="3100634"/>
    <d v="2024-03-11T00:00:00"/>
    <n v="8828.1"/>
    <s v="RON"/>
    <n v="1776.3134067083845"/>
    <n v="1776.6"/>
    <s v="EUR"/>
    <d v="2024-04-20T00:00:00"/>
    <s v=""/>
    <n v="-20"/>
    <x v="1"/>
  </r>
  <r>
    <x v="7"/>
    <x v="7"/>
    <s v="0090004210"/>
    <s v="3100659"/>
    <d v="2024-03-13T00:00:00"/>
    <n v="44895.17"/>
    <s v="RON"/>
    <n v="9033.4151592587368"/>
    <n v="9039.6"/>
    <s v="EUR"/>
    <d v="2024-04-22T00:00:00"/>
    <s v=""/>
    <n v="-22"/>
    <x v="1"/>
  </r>
  <r>
    <x v="7"/>
    <x v="7"/>
    <s v="0090004211"/>
    <s v="3100660"/>
    <d v="2024-03-13T00:00:00"/>
    <n v="14321.4"/>
    <s v="RON"/>
    <n v="2881.6273969295157"/>
    <n v="2883.6"/>
    <s v="EUR"/>
    <d v="2024-04-22T00:00:00"/>
    <s v=""/>
    <n v="-22"/>
    <x v="1"/>
  </r>
  <r>
    <x v="7"/>
    <x v="7"/>
    <s v="0090004502"/>
    <s v="3100679"/>
    <d v="2024-03-16T00:00:00"/>
    <n v="100960.88"/>
    <s v="RON"/>
    <n v="20314.469104006119"/>
    <n v="20311.2"/>
    <s v="EUR"/>
    <d v="2024-04-25T00:00:00"/>
    <s v=""/>
    <n v="-25"/>
    <x v="1"/>
  </r>
  <r>
    <x v="7"/>
    <x v="7"/>
    <s v="0090004513"/>
    <s v="3100689"/>
    <d v="2024-03-18T00:00:00"/>
    <n v="8562.5300000000007"/>
    <s v="RON"/>
    <n v="1722.8777238978653"/>
    <n v="1722.6"/>
    <s v="EUR"/>
    <d v="2024-04-27T00:00:00"/>
    <s v=""/>
    <n v="-27"/>
    <x v="1"/>
  </r>
  <r>
    <x v="7"/>
    <x v="7"/>
    <s v="0090004743"/>
    <s v="3100714"/>
    <d v="2024-03-21T00:00:00"/>
    <n v="11361.38"/>
    <s v="RON"/>
    <n v="2286.0379484496671"/>
    <n v="2284.1999999999998"/>
    <s v="EUR"/>
    <d v="2024-04-30T00:00:00"/>
    <s v=""/>
    <n v="-30"/>
    <x v="1"/>
  </r>
  <r>
    <x v="7"/>
    <x v="7"/>
    <s v="0090004929"/>
    <s v="3100746"/>
    <d v="2024-03-26T00:00:00"/>
    <n v="56408.07"/>
    <s v="RON"/>
    <n v="11349.940642668867"/>
    <n v="11347.2"/>
    <s v="EUR"/>
    <d v="2024-05-05T00:00:00"/>
    <s v=""/>
    <n v="-35"/>
    <x v="1"/>
  </r>
  <r>
    <x v="7"/>
    <x v="7"/>
    <s v="0090004930"/>
    <s v="3100747"/>
    <d v="2024-03-26T00:00:00"/>
    <n v="14978.92"/>
    <s v="RON"/>
    <n v="3013.927845630697"/>
    <n v="3013.2"/>
    <s v="EUR"/>
    <d v="2024-05-05T00:00:00"/>
    <s v=""/>
    <n v="-35"/>
    <x v="1"/>
  </r>
  <r>
    <x v="7"/>
    <x v="7"/>
    <s v="0090004931"/>
    <s v="3100748"/>
    <d v="2024-03-26T00:00:00"/>
    <n v="40561.19"/>
    <s v="RON"/>
    <n v="8161.3694440532008"/>
    <n v="8159.4"/>
    <s v="EUR"/>
    <d v="2024-05-05T00:00:00"/>
    <s v=""/>
    <n v="-35"/>
    <x v="1"/>
  </r>
  <r>
    <x v="7"/>
    <x v="7"/>
    <s v="0090004765"/>
    <s v="3100733"/>
    <d v="2024-03-23T00:00:00"/>
    <n v="44951.22"/>
    <s v="RON"/>
    <n v="9044.6930521740887"/>
    <n v="9039.6"/>
    <s v="EUR"/>
    <d v="2024-05-02T00:00:00"/>
    <s v=""/>
    <n v="-32"/>
    <x v="1"/>
  </r>
  <r>
    <x v="7"/>
    <x v="7"/>
    <s v="0090004545"/>
    <s v="710270"/>
    <d v="2024-03-19T00:00:00"/>
    <n v="-708.74"/>
    <s v="RON"/>
    <n v="-142.60649107627921"/>
    <n v="-142.56"/>
    <s v="EUR"/>
    <d v="2024-03-19T00:00:00"/>
    <s v=""/>
    <n v="12"/>
    <x v="0"/>
  </r>
  <r>
    <x v="7"/>
    <x v="7"/>
    <s v="0090004502"/>
    <s v="710271"/>
    <d v="2024-03-16T00:00:00"/>
    <n v="-2254.71"/>
    <s v="RON"/>
    <n v="-453.67311213505303"/>
    <n v="-453.6"/>
    <s v="EUR"/>
    <d v="2024-03-16T00:00:00"/>
    <s v=""/>
    <n v="15"/>
    <x v="0"/>
  </r>
  <r>
    <x v="8"/>
    <x v="8"/>
    <s v=""/>
    <s v="200002056"/>
    <d v="2023-11-30T00:00:00"/>
    <n v="-7.06"/>
    <s v="RON"/>
    <n v="-1.4205517213626029"/>
    <n v="-1.42"/>
    <s v="EUR"/>
    <d v="2023-11-30T00:00:00"/>
    <s v="Open Items"/>
    <n v="122"/>
    <x v="4"/>
  </r>
  <r>
    <x v="8"/>
    <x v="8"/>
    <s v=""/>
    <s v="1400000060"/>
    <d v="2023-12-21T00:00:00"/>
    <n v="-312.63"/>
    <s v="RON"/>
    <n v="-62.904686210990157"/>
    <n v="-62.9"/>
    <s v="EUR"/>
    <d v="2023-12-21T00:00:00"/>
    <s v="INCASARE fara factura BMW"/>
    <n v="101"/>
    <x v="3"/>
  </r>
  <r>
    <x v="8"/>
    <x v="8"/>
    <s v="Iv.CTV304790"/>
    <s v="200000278"/>
    <d v="2023-10-20T00:00:00"/>
    <n v="364.99"/>
    <s v="RON"/>
    <n v="73.440109458942842"/>
    <n v="73.400000000000006"/>
    <s v="EUR"/>
    <d v="2023-12-19T00:00:00"/>
    <s v=""/>
    <n v="103"/>
    <x v="3"/>
  </r>
  <r>
    <x v="8"/>
    <x v="8"/>
    <s v="Iv.CTV305280"/>
    <s v="200000690"/>
    <d v="2023-11-24T00:00:00"/>
    <n v="887.91"/>
    <s v="RON"/>
    <n v="178.65751825992473"/>
    <n v="178.56"/>
    <s v="EUR"/>
    <d v="2024-01-23T00:00:00"/>
    <s v=""/>
    <n v="68"/>
    <x v="2"/>
  </r>
  <r>
    <x v="8"/>
    <x v="8"/>
    <s v=""/>
    <s v="710036"/>
    <d v="2023-12-08T00:00:00"/>
    <n v="16.39"/>
    <s v="RON"/>
    <n v="3.2978530755145981"/>
    <n v="3.3"/>
    <s v="EUR"/>
    <d v="2024-01-17T00:00:00"/>
    <s v="DN BMW DIF PRET"/>
    <n v="74"/>
    <x v="2"/>
  </r>
  <r>
    <x v="8"/>
    <x v="8"/>
    <s v=""/>
    <s v="1400000062"/>
    <d v="2023-12-28T00:00:00"/>
    <n v="-16.41"/>
    <s v="RON"/>
    <n v="-3.301877301354152"/>
    <n v="-3.3"/>
    <s v="EUR"/>
    <d v="2023-12-28T00:00:00"/>
    <s v="INCASARE fara factura BMW - 305175 DUBLURA IN DESF"/>
    <n v="94"/>
    <x v="3"/>
  </r>
  <r>
    <x v="8"/>
    <x v="8"/>
    <s v="Iv.CTV301173"/>
    <s v="200000120"/>
    <d v="2023-03-10T00:00:00"/>
    <n v="8001.91"/>
    <s v="RON"/>
    <n v="1610.0746493893237"/>
    <n v="1609.2"/>
    <s v="EUR"/>
    <d v="2023-05-09T00:00:00"/>
    <s v=""/>
    <n v="327"/>
    <x v="4"/>
  </r>
  <r>
    <x v="9"/>
    <x v="9"/>
    <s v="0090002332"/>
    <s v="3400002"/>
    <d v="2024-02-08T00:00:00"/>
    <n v="10073.25"/>
    <s v="RON"/>
    <n v="2026.8516469144249"/>
    <n v="2024"/>
    <s v="EUR"/>
    <d v="2024-03-19T00:00:00"/>
    <s v=""/>
    <n v="12"/>
    <x v="0"/>
  </r>
  <r>
    <x v="10"/>
    <x v="10"/>
    <s v="0090004841"/>
    <s v="3100743"/>
    <d v="2024-03-25T00:00:00"/>
    <n v="8644.94"/>
    <s v="RON"/>
    <n v="1739.4595464697479"/>
    <n v="1738.48"/>
    <s v="EUR"/>
    <d v="2024-04-24T00:00:00"/>
    <s v=""/>
    <n v="-24"/>
    <x v="1"/>
  </r>
  <r>
    <x v="10"/>
    <x v="10"/>
    <s v="0090002999"/>
    <s v="3100464"/>
    <d v="2024-02-14T00:00:00"/>
    <n v="54083.44"/>
    <s v="RON"/>
    <n v="10882.198836998732"/>
    <n v="10868.64"/>
    <s v="EUR"/>
    <d v="2024-03-15T00:00:00"/>
    <s v=""/>
    <n v="16"/>
    <x v="0"/>
  </r>
  <r>
    <x v="10"/>
    <x v="10"/>
    <s v="0090003068"/>
    <s v="3100512"/>
    <d v="2024-02-21T00:00:00"/>
    <n v="37005.339999999997"/>
    <s v="RON"/>
    <n v="7445.8922714742748"/>
    <n v="7435.12"/>
    <s v="EUR"/>
    <d v="2024-03-22T00:00:00"/>
    <s v=""/>
    <n v="9"/>
    <x v="0"/>
  </r>
  <r>
    <x v="10"/>
    <x v="10"/>
    <s v="0090003070"/>
    <s v="3100513"/>
    <d v="2024-02-21T00:00:00"/>
    <n v="34095.919999999998"/>
    <s v="RON"/>
    <n v="6860.484114368498"/>
    <n v="6850.56"/>
    <s v="EUR"/>
    <d v="2024-03-22T00:00:00"/>
    <s v=""/>
    <n v="9"/>
    <x v="0"/>
  </r>
  <r>
    <x v="10"/>
    <x v="10"/>
    <s v="0090003641"/>
    <s v="3100562"/>
    <d v="2024-02-28T00:00:00"/>
    <n v="58848.1"/>
    <s v="RON"/>
    <n v="11840.902231433227"/>
    <n v="11844"/>
    <s v="EUR"/>
    <d v="2024-03-29T00:00:00"/>
    <s v=""/>
    <n v="2"/>
    <x v="0"/>
  </r>
  <r>
    <x v="10"/>
    <x v="10"/>
    <s v="0090002834"/>
    <s v="3100426"/>
    <d v="2024-02-07T00:00:00"/>
    <n v="31874.27"/>
    <s v="RON"/>
    <n v="6413.4630475462282"/>
    <n v="6405.6"/>
    <s v="EUR"/>
    <d v="2024-03-08T00:00:00"/>
    <s v=""/>
    <n v="23"/>
    <x v="0"/>
  </r>
  <r>
    <x v="10"/>
    <x v="10"/>
    <s v="0090003878"/>
    <s v="3100603"/>
    <d v="2024-03-06T00:00:00"/>
    <n v="38221.18"/>
    <s v="RON"/>
    <n v="7690.5330087124494"/>
    <n v="7687.44"/>
    <s v="EUR"/>
    <d v="2024-04-05T00:00:00"/>
    <s v=""/>
    <n v="-5"/>
    <x v="1"/>
  </r>
  <r>
    <x v="10"/>
    <x v="10"/>
    <s v="0090004099"/>
    <s v="3100644"/>
    <d v="2024-03-12T00:00:00"/>
    <n v="9842.01"/>
    <s v="RON"/>
    <n v="1980.3235477575001"/>
    <n v="1981.44"/>
    <s v="EUR"/>
    <d v="2024-04-11T00:00:00"/>
    <s v=""/>
    <n v="-11"/>
    <x v="1"/>
  </r>
  <r>
    <x v="10"/>
    <x v="10"/>
    <s v="0090004209"/>
    <s v="3100658"/>
    <d v="2024-03-13T00:00:00"/>
    <n v="53243.26"/>
    <s v="RON"/>
    <n v="10713.145133704904"/>
    <n v="10720.48"/>
    <s v="EUR"/>
    <d v="2024-04-12T00:00:00"/>
    <s v=""/>
    <n v="-12"/>
    <x v="1"/>
  </r>
  <r>
    <x v="10"/>
    <x v="10"/>
    <s v=""/>
    <s v="710181"/>
    <d v="2024-02-20T00:00:00"/>
    <n v="-18.62"/>
    <s v="RON"/>
    <n v="-3.746554256624882"/>
    <n v="-3.74"/>
    <s v="EUR"/>
    <d v="2024-02-20T00:00:00"/>
    <s v=""/>
    <n v="40"/>
    <x v="0"/>
  </r>
  <r>
    <x v="10"/>
    <x v="10"/>
    <s v=""/>
    <s v="710275"/>
    <d v="2024-03-04T00:00:00"/>
    <n v="-37.17"/>
    <s v="RON"/>
    <n v="-7.4790237228113243"/>
    <n v="-7.48"/>
    <s v="EUR"/>
    <d v="2024-03-04T00:00:00"/>
    <s v=""/>
    <n v="27"/>
    <x v="0"/>
  </r>
  <r>
    <x v="11"/>
    <x v="11"/>
    <s v="0090003390"/>
    <s v="3200173"/>
    <d v="2024-02-29T00:00:00"/>
    <n v="3803.54"/>
    <s v="RON"/>
    <n v="765.31519748888309"/>
    <n v="765.3"/>
    <s v="EUR"/>
    <d v="2024-04-09T00:00:00"/>
    <s v=""/>
    <n v="-9"/>
    <x v="1"/>
  </r>
  <r>
    <x v="11"/>
    <x v="11"/>
    <s v="0090004725"/>
    <s v="3200239"/>
    <d v="2024-03-25T00:00:00"/>
    <n v="3465.47"/>
    <s v="RON"/>
    <n v="697.29169600998"/>
    <n v="696.9"/>
    <s v="EUR"/>
    <d v="2024-05-04T00:00:00"/>
    <s v=""/>
    <n v="-34"/>
    <x v="1"/>
  </r>
  <r>
    <x v="11"/>
    <x v="11"/>
    <s v="0090004727"/>
    <s v="3200241"/>
    <d v="2024-03-25T00:00:00"/>
    <n v="7611.21"/>
    <s v="RON"/>
    <n v="1531.4613976136341"/>
    <n v="1530.6"/>
    <s v="EUR"/>
    <d v="2024-05-04T00:00:00"/>
    <s v=""/>
    <n v="-34"/>
    <x v="1"/>
  </r>
  <r>
    <x v="11"/>
    <x v="11"/>
    <s v="0090004728"/>
    <s v="3200242"/>
    <d v="2024-03-25T00:00:00"/>
    <n v="3669.85"/>
    <s v="RON"/>
    <n v="738.41525986438353"/>
    <n v="738"/>
    <s v="EUR"/>
    <d v="2024-05-04T00:00:00"/>
    <s v=""/>
    <n v="-34"/>
    <x v="1"/>
  </r>
  <r>
    <x v="11"/>
    <x v="11"/>
    <s v="0090004729"/>
    <s v="3200243"/>
    <d v="2024-03-25T00:00:00"/>
    <n v="7611.21"/>
    <s v="RON"/>
    <n v="1531.4613976136341"/>
    <n v="1530.6"/>
    <s v="EUR"/>
    <d v="2024-05-04T00:00:00"/>
    <s v=""/>
    <n v="-34"/>
    <x v="1"/>
  </r>
  <r>
    <x v="11"/>
    <x v="11"/>
    <s v="0090004730"/>
    <s v="3200244"/>
    <d v="2024-03-25T00:00:00"/>
    <n v="3669.85"/>
    <s v="RON"/>
    <n v="738.41525986438353"/>
    <n v="738"/>
    <s v="EUR"/>
    <d v="2024-05-04T00:00:00"/>
    <s v=""/>
    <n v="-34"/>
    <x v="1"/>
  </r>
  <r>
    <x v="11"/>
    <x v="11"/>
    <s v="0090004731"/>
    <s v="3200245"/>
    <d v="2024-03-25T00:00:00"/>
    <n v="4009.99"/>
    <s v="RON"/>
    <n v="806.85526871768036"/>
    <n v="806.4"/>
    <s v="EUR"/>
    <d v="2024-05-04T00:00:00"/>
    <s v=""/>
    <n v="-34"/>
    <x v="1"/>
  </r>
  <r>
    <x v="11"/>
    <x v="11"/>
    <s v="0090004700"/>
    <s v="3200236"/>
    <d v="2024-03-25T00:00:00"/>
    <n v="2645.28"/>
    <s v="RON"/>
    <n v="532.2602064427856"/>
    <n v="531.96"/>
    <s v="EUR"/>
    <d v="2024-05-04T00:00:00"/>
    <s v=""/>
    <n v="-34"/>
    <x v="1"/>
  </r>
  <r>
    <x v="11"/>
    <x v="11"/>
    <s v="0090004699"/>
    <s v="3200235"/>
    <d v="2024-03-25T00:00:00"/>
    <n v="940.83"/>
    <s v="RON"/>
    <n v="189.30561983138494"/>
    <n v="189.2"/>
    <s v="EUR"/>
    <d v="2024-05-04T00:00:00"/>
    <s v=""/>
    <n v="-34"/>
    <x v="1"/>
  </r>
  <r>
    <x v="11"/>
    <x v="11"/>
    <s v="0090004703"/>
    <s v="3200237"/>
    <d v="2024-03-25T00:00:00"/>
    <n v="752.67"/>
    <s v="RON"/>
    <n v="151.44570313285982"/>
    <n v="151.36000000000001"/>
    <s v="EUR"/>
    <d v="2024-05-04T00:00:00"/>
    <s v=""/>
    <n v="-34"/>
    <x v="1"/>
  </r>
  <r>
    <x v="11"/>
    <x v="11"/>
    <s v="0090004708"/>
    <s v="3200238"/>
    <d v="2024-03-25T00:00:00"/>
    <n v="12029.96"/>
    <s v="RON"/>
    <n v="2420.5637940401211"/>
    <n v="2419.1999999999998"/>
    <s v="EUR"/>
    <d v="2024-05-04T00:00:00"/>
    <s v=""/>
    <n v="-34"/>
    <x v="1"/>
  </r>
  <r>
    <x v="11"/>
    <x v="11"/>
    <s v="0090004726"/>
    <s v="3200240"/>
    <d v="2024-03-25T00:00:00"/>
    <n v="19028.04"/>
    <s v="RON"/>
    <n v="3828.6565122034649"/>
    <n v="3826.5"/>
    <s v="EUR"/>
    <d v="2024-05-04T00:00:00"/>
    <s v=""/>
    <n v="-34"/>
    <x v="1"/>
  </r>
  <r>
    <x v="11"/>
    <x v="11"/>
    <s v="0090003308"/>
    <s v="3200164"/>
    <d v="2024-02-28T00:00:00"/>
    <n v="1762.06"/>
    <s v="RON"/>
    <n v="354.54636914223624"/>
    <n v="354.64"/>
    <s v="EUR"/>
    <d v="2024-04-08T00:00:00"/>
    <s v=""/>
    <n v="-8"/>
    <x v="1"/>
  </r>
  <r>
    <x v="11"/>
    <x v="11"/>
    <s v="0090003309"/>
    <s v="3200165"/>
    <d v="2024-02-28T00:00:00"/>
    <n v="940.06"/>
    <s v="RON"/>
    <n v="189.15068713656208"/>
    <n v="189.2"/>
    <s v="EUR"/>
    <d v="2024-04-08T00:00:00"/>
    <s v=""/>
    <n v="-8"/>
    <x v="1"/>
  </r>
  <r>
    <x v="11"/>
    <x v="11"/>
    <s v="0090003311"/>
    <s v="3200166"/>
    <d v="2024-02-28T00:00:00"/>
    <n v="752.05"/>
    <s v="RON"/>
    <n v="151.32095213183362"/>
    <n v="151.36000000000001"/>
    <s v="EUR"/>
    <d v="2024-04-08T00:00:00"/>
    <s v=""/>
    <n v="-8"/>
    <x v="1"/>
  </r>
  <r>
    <x v="11"/>
    <x v="11"/>
    <s v="0090003333"/>
    <s v="3200167"/>
    <d v="2024-02-28T00:00:00"/>
    <n v="3462.62"/>
    <s v="RON"/>
    <n v="696.71824382784359"/>
    <n v="696.9"/>
    <s v="EUR"/>
    <d v="2024-04-08T00:00:00"/>
    <s v=""/>
    <n v="-8"/>
    <x v="1"/>
  </r>
  <r>
    <x v="11"/>
    <x v="11"/>
    <s v="0090003334"/>
    <s v="3200168"/>
    <d v="2024-02-28T00:00:00"/>
    <n v="15209.88"/>
    <s v="RON"/>
    <n v="3060.3996056258675"/>
    <n v="3061.2"/>
    <s v="EUR"/>
    <d v="2024-04-08T00:00:00"/>
    <s v=""/>
    <n v="-8"/>
    <x v="1"/>
  </r>
  <r>
    <x v="11"/>
    <x v="11"/>
    <s v="0090003335"/>
    <s v="3200169"/>
    <d v="2024-02-28T00:00:00"/>
    <n v="3802.47"/>
    <s v="RON"/>
    <n v="765.09990140646687"/>
    <n v="765.3"/>
    <s v="EUR"/>
    <d v="2024-04-08T00:00:00"/>
    <s v=""/>
    <n v="-8"/>
    <x v="1"/>
  </r>
  <r>
    <x v="11"/>
    <x v="11"/>
    <s v="0090003336"/>
    <s v="3200170"/>
    <d v="2024-02-28T00:00:00"/>
    <n v="3666.83"/>
    <s v="RON"/>
    <n v="737.80760176261094"/>
    <n v="738"/>
    <s v="EUR"/>
    <d v="2024-04-08T00:00:00"/>
    <s v=""/>
    <n v="-8"/>
    <x v="1"/>
  </r>
  <r>
    <x v="11"/>
    <x v="11"/>
    <s v="0090003337"/>
    <s v="3200171"/>
    <d v="2024-02-28T00:00:00"/>
    <n v="7604.94"/>
    <s v="RON"/>
    <n v="1530.1998028129337"/>
    <n v="1530.6"/>
    <s v="EUR"/>
    <d v="2024-04-08T00:00:00"/>
    <s v=""/>
    <n v="-8"/>
    <x v="1"/>
  </r>
  <r>
    <x v="11"/>
    <x v="11"/>
    <s v="0090003338"/>
    <s v="3200172"/>
    <d v="2024-02-28T00:00:00"/>
    <n v="16026.72"/>
    <s v="RON"/>
    <n v="3224.7570373649369"/>
    <n v="3225.6"/>
    <s v="EUR"/>
    <d v="2024-04-08T00:00:00"/>
    <s v=""/>
    <n v="-8"/>
    <x v="1"/>
  </r>
  <r>
    <x v="11"/>
    <x v="11"/>
    <s v="0090004358"/>
    <s v="3200222"/>
    <d v="2024-03-19T00:00:00"/>
    <n v="3668.97"/>
    <s v="RON"/>
    <n v="738.23819392744315"/>
    <n v="738"/>
    <s v="EUR"/>
    <d v="2024-04-28T00:00:00"/>
    <s v=""/>
    <n v="-28"/>
    <x v="1"/>
  </r>
  <r>
    <x v="11"/>
    <x v="11"/>
    <s v="0090004493"/>
    <s v="3200226"/>
    <d v="2024-03-20T00:00:00"/>
    <n v="3670.89"/>
    <s v="RON"/>
    <n v="738.62451960804037"/>
    <n v="738"/>
    <s v="EUR"/>
    <d v="2024-04-29T00:00:00"/>
    <s v=""/>
    <n v="-29"/>
    <x v="1"/>
  </r>
  <r>
    <x v="11"/>
    <x v="11"/>
    <s v="0090004494"/>
    <s v="3200227"/>
    <d v="2024-03-20T00:00:00"/>
    <n v="7613.36"/>
    <s v="RON"/>
    <n v="1531.8940018913861"/>
    <n v="1530.6"/>
    <s v="EUR"/>
    <d v="2024-04-29T00:00:00"/>
    <s v=""/>
    <n v="-29"/>
    <x v="1"/>
  </r>
  <r>
    <x v="11"/>
    <x v="11"/>
    <s v="0090004495"/>
    <s v="3200228"/>
    <d v="2024-03-20T00:00:00"/>
    <n v="3466.45"/>
    <s v="RON"/>
    <n v="697.48888307611821"/>
    <n v="696.9"/>
    <s v="EUR"/>
    <d v="2024-04-29T00:00:00"/>
    <s v=""/>
    <n v="-29"/>
    <x v="1"/>
  </r>
  <r>
    <x v="11"/>
    <x v="11"/>
    <s v="0090004496"/>
    <s v="3200229"/>
    <d v="2024-03-20T00:00:00"/>
    <n v="4011.11"/>
    <s v="RON"/>
    <n v="807.08062536469549"/>
    <n v="806.4"/>
    <s v="EUR"/>
    <d v="2024-04-29T00:00:00"/>
    <s v=""/>
    <n v="-29"/>
    <x v="1"/>
  </r>
  <r>
    <x v="11"/>
    <x v="11"/>
    <s v="0090004396"/>
    <s v="3200224"/>
    <d v="2024-03-20T00:00:00"/>
    <n v="882.01"/>
    <s v="RON"/>
    <n v="177.47037163725628"/>
    <n v="177.32"/>
    <s v="EUR"/>
    <d v="2024-04-29T00:00:00"/>
    <s v=""/>
    <n v="-29"/>
    <x v="1"/>
  </r>
  <r>
    <x v="11"/>
    <x v="11"/>
    <s v="0090003650"/>
    <s v="3200180"/>
    <d v="2024-03-06T00:00:00"/>
    <n v="7609.99"/>
    <s v="RON"/>
    <n v="1531.2159198374213"/>
    <n v="1530.6"/>
    <s v="EUR"/>
    <d v="2024-04-15T00:00:00"/>
    <s v=""/>
    <n v="-15"/>
    <x v="1"/>
  </r>
  <r>
    <x v="11"/>
    <x v="11"/>
    <s v="0090003651"/>
    <s v="3200181"/>
    <d v="2024-03-06T00:00:00"/>
    <n v="3464.92"/>
    <s v="RON"/>
    <n v="697.18102979939238"/>
    <n v="696.9"/>
    <s v="EUR"/>
    <d v="2024-04-15T00:00:00"/>
    <s v=""/>
    <n v="-15"/>
    <x v="1"/>
  </r>
  <r>
    <x v="11"/>
    <x v="11"/>
    <s v="0090003653"/>
    <s v="3200183"/>
    <d v="2024-03-06T00:00:00"/>
    <n v="1881.37"/>
    <s v="RON"/>
    <n v="378.55288838809633"/>
    <n v="378.4"/>
    <s v="EUR"/>
    <d v="2024-04-15T00:00:00"/>
    <s v=""/>
    <n v="-15"/>
    <x v="1"/>
  </r>
  <r>
    <x v="11"/>
    <x v="11"/>
    <s v="0090003654"/>
    <s v="3200184"/>
    <d v="2024-03-06T00:00:00"/>
    <n v="3669.26"/>
    <s v="RON"/>
    <n v="738.29654520211682"/>
    <n v="738"/>
    <s v="EUR"/>
    <d v="2024-04-15T00:00:00"/>
    <s v=""/>
    <n v="-15"/>
    <x v="1"/>
  </r>
  <r>
    <x v="11"/>
    <x v="11"/>
    <s v="0090003655"/>
    <s v="3200185"/>
    <d v="2024-03-06T00:00:00"/>
    <n v="11414.99"/>
    <s v="RON"/>
    <n v="2296.8248858125917"/>
    <n v="2295.9"/>
    <s v="EUR"/>
    <d v="2024-04-15T00:00:00"/>
    <s v=""/>
    <n v="-15"/>
    <x v="1"/>
  </r>
  <r>
    <x v="11"/>
    <x v="11"/>
    <s v="0090003656"/>
    <s v="3200186"/>
    <d v="2024-03-06T00:00:00"/>
    <n v="752.55"/>
    <s v="RON"/>
    <n v="151.42155777782247"/>
    <n v="151.36000000000001"/>
    <s v="EUR"/>
    <d v="2024-04-15T00:00:00"/>
    <s v=""/>
    <n v="-15"/>
    <x v="1"/>
  </r>
  <r>
    <x v="11"/>
    <x v="11"/>
    <s v="0090003659"/>
    <s v="3200188"/>
    <d v="2024-03-06T00:00:00"/>
    <n v="15219.98"/>
    <s v="RON"/>
    <n v="3062.4318396748426"/>
    <n v="3061.2"/>
    <s v="EUR"/>
    <d v="2024-04-15T00:00:00"/>
    <s v=""/>
    <n v="-15"/>
    <x v="1"/>
  </r>
  <r>
    <x v="11"/>
    <x v="11"/>
    <s v="0090003660"/>
    <s v="3200189"/>
    <d v="2024-03-06T00:00:00"/>
    <n v="12028.02"/>
    <s v="RON"/>
    <n v="2420.1734441336848"/>
    <n v="2419.1999999999998"/>
    <s v="EUR"/>
    <d v="2024-04-15T00:00:00"/>
    <s v=""/>
    <n v="-15"/>
    <x v="1"/>
  </r>
  <r>
    <x v="11"/>
    <x v="11"/>
    <s v="0090003661"/>
    <s v="3200190"/>
    <d v="2024-03-06T00:00:00"/>
    <n v="7609.99"/>
    <s v="RON"/>
    <n v="1531.2159198374213"/>
    <n v="1530.6"/>
    <s v="EUR"/>
    <d v="2024-04-15T00:00:00"/>
    <s v=""/>
    <n v="-15"/>
    <x v="1"/>
  </r>
  <r>
    <x v="11"/>
    <x v="11"/>
    <s v="0090003652"/>
    <s v="3200182"/>
    <d v="2024-03-06T00:00:00"/>
    <n v="1763.23"/>
    <s v="RON"/>
    <n v="354.78178635385018"/>
    <n v="354.64"/>
    <s v="EUR"/>
    <d v="2024-04-15T00:00:00"/>
    <s v=""/>
    <n v="-15"/>
    <x v="1"/>
  </r>
  <r>
    <x v="11"/>
    <x v="11"/>
    <s v="0090003949"/>
    <s v="3200203"/>
    <d v="2024-03-13T00:00:00"/>
    <n v="939.66"/>
    <s v="RON"/>
    <n v="189.07020261977101"/>
    <n v="189.2"/>
    <s v="EUR"/>
    <d v="2024-04-22T00:00:00"/>
    <s v=""/>
    <n v="-22"/>
    <x v="1"/>
  </r>
  <r>
    <x v="11"/>
    <x v="11"/>
    <s v="0090003970"/>
    <s v="3200206"/>
    <d v="2024-03-13T00:00:00"/>
    <n v="16019.94"/>
    <s v="RON"/>
    <n v="3223.392824805328"/>
    <n v="3225.6"/>
    <s v="EUR"/>
    <d v="2024-04-22T00:00:00"/>
    <s v=""/>
    <n v="-22"/>
    <x v="1"/>
  </r>
  <r>
    <x v="11"/>
    <x v="11"/>
    <s v="0090003971"/>
    <s v="3200207"/>
    <d v="2024-03-13T00:00:00"/>
    <n v="3461.15"/>
    <s v="RON"/>
    <n v="696.42246322863639"/>
    <n v="696.9"/>
    <s v="EUR"/>
    <d v="2024-04-22T00:00:00"/>
    <s v=""/>
    <n v="-22"/>
    <x v="1"/>
  </r>
  <r>
    <x v="11"/>
    <x v="11"/>
    <s v="0090003972"/>
    <s v="3200208"/>
    <d v="2024-03-13T00:00:00"/>
    <n v="3800.86"/>
    <s v="RON"/>
    <n v="764.77595122638286"/>
    <n v="765.3"/>
    <s v="EUR"/>
    <d v="2024-04-22T00:00:00"/>
    <s v=""/>
    <n v="-22"/>
    <x v="1"/>
  </r>
  <r>
    <x v="11"/>
    <x v="11"/>
    <s v="0090003973"/>
    <s v="3200209"/>
    <d v="2024-03-13T00:00:00"/>
    <n v="4004.99"/>
    <s v="RON"/>
    <n v="805.84921225779192"/>
    <n v="806.4"/>
    <s v="EUR"/>
    <d v="2024-04-22T00:00:00"/>
    <s v=""/>
    <n v="-22"/>
    <x v="1"/>
  </r>
  <r>
    <x v="11"/>
    <x v="11"/>
    <s v="0090003974"/>
    <s v="3200210"/>
    <d v="2024-03-13T00:00:00"/>
    <n v="3665.28"/>
    <s v="RON"/>
    <n v="737.49572426004556"/>
    <n v="738"/>
    <s v="EUR"/>
    <d v="2024-04-22T00:00:00"/>
    <s v=""/>
    <n v="-22"/>
    <x v="1"/>
  </r>
  <r>
    <x v="11"/>
    <x v="11"/>
    <s v="0090003975"/>
    <s v="3200211"/>
    <d v="2024-03-13T00:00:00"/>
    <n v="3800.86"/>
    <s v="RON"/>
    <n v="764.77595122638286"/>
    <n v="765.3"/>
    <s v="EUR"/>
    <d v="2024-04-22T00:00:00"/>
    <s v=""/>
    <n v="-22"/>
    <x v="1"/>
  </r>
  <r>
    <x v="11"/>
    <x v="11"/>
    <s v="0090004280"/>
    <s v="3200218"/>
    <d v="2024-03-18T00:00:00"/>
    <n v="3464.08"/>
    <s v="RON"/>
    <n v="697.01201231413108"/>
    <n v="696.9"/>
    <s v="EUR"/>
    <d v="2024-04-27T00:00:00"/>
    <s v=""/>
    <n v="-27"/>
    <x v="1"/>
  </r>
  <r>
    <x v="11"/>
    <x v="11"/>
    <s v="0090004281"/>
    <s v="3200219"/>
    <d v="2024-03-18T00:00:00"/>
    <n v="19020.38"/>
    <s v="RON"/>
    <n v="3827.1152337069157"/>
    <n v="3826.5"/>
    <s v="EUR"/>
    <d v="2024-04-27T00:00:00"/>
    <s v=""/>
    <n v="-27"/>
    <x v="1"/>
  </r>
  <r>
    <x v="11"/>
    <x v="11"/>
    <s v="0090003957"/>
    <s v="3200205"/>
    <d v="2024-03-13T00:00:00"/>
    <n v="2641.98"/>
    <s v="RON"/>
    <n v="531.59620917925918"/>
    <n v="531.96"/>
    <s v="EUR"/>
    <d v="2024-04-22T00:00:00"/>
    <s v=""/>
    <n v="-22"/>
    <x v="1"/>
  </r>
  <r>
    <x v="11"/>
    <x v="11"/>
    <s v="0090003845"/>
    <s v="3200195"/>
    <d v="2024-03-11T00:00:00"/>
    <n v="8014.16"/>
    <s v="RON"/>
    <n v="1612.5394877160506"/>
    <n v="1612.8"/>
    <s v="EUR"/>
    <d v="2024-04-20T00:00:00"/>
    <s v=""/>
    <n v="-20"/>
    <x v="1"/>
  </r>
  <r>
    <x v="11"/>
    <x v="11"/>
    <s v="0090003846"/>
    <s v="3200196"/>
    <d v="2024-03-11T00:00:00"/>
    <n v="3802.85"/>
    <s v="RON"/>
    <n v="765.17636169741843"/>
    <n v="765.3"/>
    <s v="EUR"/>
    <d v="2024-04-20T00:00:00"/>
    <s v=""/>
    <n v="-20"/>
    <x v="1"/>
  </r>
  <r>
    <x v="11"/>
    <x v="11"/>
    <s v="0090003847"/>
    <s v="3200197"/>
    <d v="2024-03-11T00:00:00"/>
    <n v="7605.7"/>
    <s v="RON"/>
    <n v="1530.3527233948369"/>
    <n v="1530.6"/>
    <s v="EUR"/>
    <d v="2024-04-20T00:00:00"/>
    <s v=""/>
    <n v="-20"/>
    <x v="1"/>
  </r>
  <r>
    <x v="12"/>
    <x v="12"/>
    <s v="0090003955"/>
    <s v="3200204"/>
    <d v="2024-03-13T00:00:00"/>
    <n v="1631.2"/>
    <s v="RON"/>
    <n v="328.21585947403372"/>
    <n v="328.44"/>
    <s v="EUR"/>
    <d v="2024-04-22T00:00:00"/>
    <s v=""/>
    <n v="-22"/>
    <x v="1"/>
  </r>
  <r>
    <x v="13"/>
    <x v="13"/>
    <s v=""/>
    <s v="710165"/>
    <d v="2024-02-26T00:00:00"/>
    <n v="-498.28"/>
    <s v="RON"/>
    <n v="-100.25956256665124"/>
    <n v="-100.15"/>
    <s v="EUR"/>
    <d v="2024-02-26T00:00:00"/>
    <s v=""/>
    <n v="34"/>
    <x v="0"/>
  </r>
  <r>
    <x v="14"/>
    <x v="14"/>
    <s v="0090000010"/>
    <s v="3100000"/>
    <d v="2023-12-04T00:00:00"/>
    <n v="6933.79"/>
    <s v="RON"/>
    <n v="1395.1568442020966"/>
    <n v="1394.4"/>
    <s v="EUR"/>
    <d v="2024-01-13T00:00:00"/>
    <s v=""/>
    <n v="78"/>
    <x v="2"/>
  </r>
  <r>
    <x v="15"/>
    <x v="15"/>
    <s v="0090003643"/>
    <s v="3100564"/>
    <d v="2024-02-29T00:00:00"/>
    <n v="7970.89"/>
    <s v="RON"/>
    <n v="1603.8330751121753"/>
    <n v="1603.8"/>
    <s v="EUR"/>
    <d v="2024-04-09T00:00:00"/>
    <s v=""/>
    <n v="-9"/>
    <x v="1"/>
  </r>
  <r>
    <x v="15"/>
    <x v="15"/>
    <s v="0090003644"/>
    <s v="3100565"/>
    <d v="2024-02-29T00:00:00"/>
    <n v="15941.77"/>
    <s v="RON"/>
    <n v="3207.6641381114309"/>
    <n v="3207.6"/>
    <s v="EUR"/>
    <d v="2024-04-09T00:00:00"/>
    <s v=""/>
    <n v="-9"/>
    <x v="1"/>
  </r>
  <r>
    <x v="15"/>
    <x v="15"/>
    <s v="0090004218"/>
    <s v="3100666"/>
    <d v="2024-03-14T00:00:00"/>
    <n v="7966.88"/>
    <s v="RON"/>
    <n v="1603.0262178313446"/>
    <n v="1603.8"/>
    <s v="EUR"/>
    <d v="2024-04-23T00:00:00"/>
    <s v=""/>
    <n v="-23"/>
    <x v="1"/>
  </r>
  <r>
    <x v="15"/>
    <x v="15"/>
    <s v="0090004219"/>
    <s v="3100667"/>
    <d v="2024-03-14T00:00:00"/>
    <n v="6545.18"/>
    <s v="RON"/>
    <n v="1316.9641240266405"/>
    <n v="1317.6"/>
    <s v="EUR"/>
    <d v="2024-04-23T00:00:00"/>
    <s v=""/>
    <n v="-23"/>
    <x v="1"/>
  </r>
  <r>
    <x v="15"/>
    <x v="15"/>
    <s v="0090004769"/>
    <s v="3100736"/>
    <d v="2024-03-25T00:00:00"/>
    <n v="31954.57"/>
    <s v="RON"/>
    <n v="6429.6203142920376"/>
    <n v="6426"/>
    <s v="EUR"/>
    <d v="2024-05-04T00:00:00"/>
    <s v=""/>
    <n v="-34"/>
    <x v="1"/>
  </r>
  <r>
    <x v="15"/>
    <x v="15"/>
    <s v="0090004768"/>
    <s v="3100735"/>
    <d v="2024-03-25T00:00:00"/>
    <n v="13104.06"/>
    <s v="RON"/>
    <n v="2636.6848427533751"/>
    <n v="2635.2"/>
    <s v="EUR"/>
    <d v="2024-05-04T00:00:00"/>
    <s v=""/>
    <n v="-34"/>
    <x v="1"/>
  </r>
  <r>
    <x v="15"/>
    <x v="15"/>
    <s v="0090003025"/>
    <s v="3100486"/>
    <d v="2024-02-19T00:00:00"/>
    <n v="136546.98000000001"/>
    <s v="RON"/>
    <n v="27474.794261453953"/>
    <n v="27435.599999999999"/>
    <s v="EUR"/>
    <d v="2024-03-30T00:00:00"/>
    <s v=""/>
    <n v="1"/>
    <x v="0"/>
  </r>
  <r>
    <x v="15"/>
    <x v="15"/>
    <s v="0090003073"/>
    <s v="3100515"/>
    <d v="2024-02-21T00:00:00"/>
    <n v="15773.43"/>
    <s v="RON"/>
    <n v="3173.7922292199037"/>
    <n v="3169.2"/>
    <s v="EUR"/>
    <d v="2024-04-01T00:00:00"/>
    <s v=""/>
    <n v="-1"/>
    <x v="1"/>
  </r>
  <r>
    <x v="15"/>
    <x v="15"/>
    <s v="0090003470"/>
    <s v="3100536"/>
    <d v="2024-02-26T00:00:00"/>
    <n v="165838.69"/>
    <s v="RON"/>
    <n v="33368.617074790236"/>
    <n v="33332.400000000001"/>
    <s v="EUR"/>
    <d v="2024-04-06T00:00:00"/>
    <s v=""/>
    <n v="-6"/>
    <x v="1"/>
  </r>
  <r>
    <x v="15"/>
    <x v="15"/>
    <s v="0090003480"/>
    <s v="3100546"/>
    <d v="2024-02-27T00:00:00"/>
    <n v="17917.48"/>
    <s v="RON"/>
    <n v="3605.1992997847037"/>
    <n v="3602.88"/>
    <s v="EUR"/>
    <d v="2024-04-07T00:00:00"/>
    <s v=""/>
    <n v="-7"/>
    <x v="1"/>
  </r>
  <r>
    <x v="15"/>
    <x v="15"/>
    <s v="0090003495"/>
    <s v="3100559"/>
    <d v="2024-02-28T00:00:00"/>
    <n v="36060.11"/>
    <s v="RON"/>
    <n v="7255.7013219581886"/>
    <n v="7257.6"/>
    <s v="EUR"/>
    <d v="2024-04-08T00:00:00"/>
    <s v=""/>
    <n v="-8"/>
    <x v="1"/>
  </r>
  <r>
    <x v="15"/>
    <x v="15"/>
    <s v="0090003022"/>
    <s v="3100483"/>
    <d v="2024-02-17T00:00:00"/>
    <n v="10485.59"/>
    <s v="RON"/>
    <n v="2109.8191110485122"/>
    <n v="2106.81"/>
    <s v="EUR"/>
    <d v="2024-03-28T00:00:00"/>
    <s v=""/>
    <n v="3"/>
    <x v="0"/>
  </r>
  <r>
    <x v="15"/>
    <x v="15"/>
    <s v="0090003077"/>
    <s v="3100519"/>
    <d v="2024-02-22T00:00:00"/>
    <n v="11885.43"/>
    <s v="RON"/>
    <n v="2391.482726010584"/>
    <n v="2388.6"/>
    <s v="EUR"/>
    <d v="2024-04-02T00:00:00"/>
    <s v=""/>
    <n v="-2"/>
    <x v="1"/>
  </r>
  <r>
    <x v="15"/>
    <x v="15"/>
    <s v="0090003124"/>
    <s v="3100532"/>
    <d v="2024-02-24T00:00:00"/>
    <n v="23934.13"/>
    <s v="RON"/>
    <n v="4815.8172196623673"/>
    <n v="4810.59"/>
    <s v="EUR"/>
    <d v="2024-04-04T00:00:00"/>
    <s v=""/>
    <n v="-4"/>
    <x v="1"/>
  </r>
  <r>
    <x v="15"/>
    <x v="15"/>
    <s v="0090004739"/>
    <s v="3100710"/>
    <d v="2024-03-20T00:00:00"/>
    <n v="34601.83"/>
    <s v="RON"/>
    <n v="6962.2789190929398"/>
    <n v="6956.4"/>
    <s v="EUR"/>
    <d v="2024-04-29T00:00:00"/>
    <s v=""/>
    <n v="-29"/>
    <x v="1"/>
  </r>
  <r>
    <x v="15"/>
    <x v="15"/>
    <s v="0090004944"/>
    <s v="3100760"/>
    <d v="2024-03-27T00:00:00"/>
    <n v="27381.37"/>
    <s v="RON"/>
    <n v="5509.4408338195935"/>
    <n v="5508"/>
    <s v="EUR"/>
    <d v="2024-05-06T00:00:00"/>
    <s v=""/>
    <n v="-36"/>
    <x v="1"/>
  </r>
  <r>
    <x v="15"/>
    <x v="15"/>
    <s v="0090003958"/>
    <s v="3100621"/>
    <d v="2024-03-08T00:00:00"/>
    <n v="7972.01"/>
    <s v="RON"/>
    <n v="1604.0584317591904"/>
    <n v="1603.8"/>
    <s v="EUR"/>
    <d v="2024-04-17T00:00:00"/>
    <s v=""/>
    <n v="-17"/>
    <x v="1"/>
  </r>
  <r>
    <x v="15"/>
    <x v="15"/>
    <s v="0090003803"/>
    <s v="3100580"/>
    <d v="2024-03-04T00:00:00"/>
    <n v="7970.73"/>
    <s v="RON"/>
    <n v="1603.8008813054587"/>
    <n v="1603.8"/>
    <s v="EUR"/>
    <d v="2024-04-13T00:00:00"/>
    <s v=""/>
    <n v="-13"/>
    <x v="1"/>
  </r>
  <r>
    <x v="15"/>
    <x v="15"/>
    <s v="0090003804"/>
    <s v="3100581"/>
    <d v="2024-03-04T00:00:00"/>
    <n v="103637.32"/>
    <s v="RON"/>
    <n v="20852.999054306929"/>
    <n v="20853"/>
    <s v="EUR"/>
    <d v="2024-04-13T00:00:00"/>
    <s v=""/>
    <n v="-13"/>
    <x v="1"/>
  </r>
  <r>
    <x v="15"/>
    <x v="15"/>
    <s v="0090003858"/>
    <s v="3100587"/>
    <d v="2024-03-05T00:00:00"/>
    <n v="19978"/>
    <s v="RON"/>
    <n v="4019.7991911306062"/>
    <n v="4019.88"/>
    <s v="EUR"/>
    <d v="2024-04-14T00:00:00"/>
    <s v=""/>
    <n v="-14"/>
    <x v="1"/>
  </r>
  <r>
    <x v="15"/>
    <x v="15"/>
    <s v="0090003859"/>
    <s v="3100588"/>
    <d v="2024-03-05T00:00:00"/>
    <n v="28715.5"/>
    <s v="RON"/>
    <n v="5777.8828547858102"/>
    <n v="5778"/>
    <s v="EUR"/>
    <d v="2024-04-14T00:00:00"/>
    <s v=""/>
    <n v="-14"/>
    <x v="1"/>
  </r>
  <r>
    <x v="15"/>
    <x v="15"/>
    <s v="0090003860"/>
    <s v="3100589"/>
    <d v="2024-03-05T00:00:00"/>
    <n v="7970.57"/>
    <s v="RON"/>
    <n v="1603.7686874987423"/>
    <n v="1603.8"/>
    <s v="EUR"/>
    <d v="2024-04-14T00:00:00"/>
    <s v=""/>
    <n v="-14"/>
    <x v="1"/>
  </r>
  <r>
    <x v="15"/>
    <x v="15"/>
    <s v="0090003861"/>
    <s v="3100590"/>
    <d v="2024-03-05T00:00:00"/>
    <n v="6548.21"/>
    <s v="RON"/>
    <n v="1317.5737942413327"/>
    <n v="1317.6"/>
    <s v="EUR"/>
    <d v="2024-04-14T00:00:00"/>
    <s v=""/>
    <n v="-14"/>
    <x v="1"/>
  </r>
  <r>
    <x v="15"/>
    <x v="15"/>
    <s v="0090003882"/>
    <s v="3100607"/>
    <d v="2024-03-06T00:00:00"/>
    <n v="21075.88"/>
    <s v="RON"/>
    <n v="4240.7050443670905"/>
    <n v="4239"/>
    <s v="EUR"/>
    <d v="2024-04-15T00:00:00"/>
    <s v=""/>
    <n v="-15"/>
    <x v="1"/>
  </r>
  <r>
    <x v="15"/>
    <x v="15"/>
    <s v="0090003935"/>
    <s v="3100614"/>
    <d v="2024-03-07T00:00:00"/>
    <n v="39501.949999999997"/>
    <s v="RON"/>
    <n v="7948.2383951387346"/>
    <n v="7945.2"/>
    <s v="EUR"/>
    <d v="2024-04-16T00:00:00"/>
    <s v=""/>
    <n v="-16"/>
    <x v="1"/>
  </r>
  <r>
    <x v="15"/>
    <x v="15"/>
    <s v="0090004084"/>
    <s v="3100635"/>
    <d v="2024-03-11T00:00:00"/>
    <n v="27648.07"/>
    <s v="RON"/>
    <n v="5563.1038853900482"/>
    <n v="5564"/>
    <s v="EUR"/>
    <d v="2024-04-20T00:00:00"/>
    <s v=""/>
    <n v="-20"/>
    <x v="1"/>
  </r>
  <r>
    <x v="15"/>
    <x v="15"/>
    <s v="0090004085"/>
    <s v="3100636"/>
    <d v="2024-03-11T00:00:00"/>
    <n v="143253.19"/>
    <s v="RON"/>
    <n v="28824.159439827763"/>
    <n v="28828.799999999999"/>
    <s v="EUR"/>
    <d v="2024-04-20T00:00:00"/>
    <s v=""/>
    <n v="-20"/>
    <x v="1"/>
  </r>
  <r>
    <x v="15"/>
    <x v="15"/>
    <s v="0090004100"/>
    <s v="3100645"/>
    <d v="2024-03-12T00:00:00"/>
    <n v="21055.54"/>
    <s v="RON"/>
    <n v="4236.6124066882639"/>
    <n v="4239"/>
    <s v="EUR"/>
    <d v="2024-04-21T00:00:00"/>
    <s v=""/>
    <n v="-21"/>
    <x v="1"/>
  </r>
  <r>
    <x v="15"/>
    <x v="15"/>
    <s v="0090004522"/>
    <s v="3100690"/>
    <d v="2024-03-18T00:00:00"/>
    <n v="195363.42"/>
    <s v="RON"/>
    <n v="39309.326143383172"/>
    <n v="39303"/>
    <s v="EUR"/>
    <d v="2024-04-27T00:00:00"/>
    <s v=""/>
    <n v="-27"/>
    <x v="1"/>
  </r>
  <r>
    <x v="15"/>
    <x v="15"/>
    <s v="0090004523"/>
    <s v="3100691"/>
    <d v="2024-03-18T00:00:00"/>
    <n v="8291.1299999999992"/>
    <s v="RON"/>
    <n v="1668.2689792551157"/>
    <n v="1668"/>
    <s v="EUR"/>
    <d v="2024-04-27T00:00:00"/>
    <s v=""/>
    <n v="-27"/>
    <x v="1"/>
  </r>
  <r>
    <x v="15"/>
    <x v="15"/>
    <s v="0090004744"/>
    <s v="3100715"/>
    <d v="2024-03-21T00:00:00"/>
    <n v="12041.81"/>
    <s v="RON"/>
    <n v="2422.9481478500575"/>
    <n v="2421"/>
    <s v="EUR"/>
    <d v="2024-04-30T00:00:00"/>
    <s v=""/>
    <n v="-30"/>
    <x v="1"/>
  </r>
  <r>
    <x v="16"/>
    <x v="16"/>
    <s v="0090004760"/>
    <s v="3200246"/>
    <d v="2024-03-25T00:00:00"/>
    <n v="69424.460000000006"/>
    <s v="RON"/>
    <n v="13968.985291454557"/>
    <n v="13961.12"/>
    <s v="EUR"/>
    <d v="2024-05-04T00:00:00"/>
    <s v=""/>
    <n v="-34"/>
    <x v="1"/>
  </r>
  <r>
    <x v="16"/>
    <x v="16"/>
    <s v="0090002703"/>
    <s v="3200143"/>
    <d v="2024-02-19T00:00:00"/>
    <n v="137575.43"/>
    <s v="RON"/>
    <n v="27681.730014688423"/>
    <n v="27642.240000000002"/>
    <s v="EUR"/>
    <d v="2024-03-30T00:00:00"/>
    <s v=""/>
    <n v="1"/>
    <x v="0"/>
  </r>
  <r>
    <x v="16"/>
    <x v="16"/>
    <s v="0090002515"/>
    <s v="3200129"/>
    <d v="2024-02-14T00:00:00"/>
    <n v="79819.83"/>
    <s v="RON"/>
    <n v="16060.65111974084"/>
    <n v="16040.64"/>
    <s v="EUR"/>
    <d v="2024-03-25T00:00:00"/>
    <s v=""/>
    <n v="6"/>
    <x v="0"/>
  </r>
  <r>
    <x v="16"/>
    <x v="16"/>
    <s v="0090003130"/>
    <s v="3200163"/>
    <d v="2024-02-26T00:00:00"/>
    <n v="99071.360000000001"/>
    <s v="RON"/>
    <n v="19934.276343588401"/>
    <n v="19912.64"/>
    <s v="EUR"/>
    <d v="2024-04-06T00:00:00"/>
    <s v=""/>
    <n v="-6"/>
    <x v="1"/>
  </r>
  <r>
    <x v="16"/>
    <x v="16"/>
    <s v="0090002190"/>
    <s v="3200117"/>
    <d v="2024-02-06T00:00:00"/>
    <n v="112040.88"/>
    <s v="RON"/>
    <n v="22543.890219119097"/>
    <n v="22527.119999999999"/>
    <s v="EUR"/>
    <d v="2024-03-17T00:00:00"/>
    <s v=""/>
    <n v="14"/>
    <x v="0"/>
  </r>
  <r>
    <x v="16"/>
    <x v="16"/>
    <s v="0090003786"/>
    <s v="3200192"/>
    <d v="2024-03-08T00:00:00"/>
    <n v="9623.2800000000007"/>
    <s v="RON"/>
    <n v="1936.3126018632167"/>
    <n v="1936"/>
    <s v="EUR"/>
    <d v="2024-04-17T00:00:00"/>
    <s v=""/>
    <n v="-17"/>
    <x v="1"/>
  </r>
  <r>
    <x v="16"/>
    <x v="16"/>
    <s v="0090004117"/>
    <s v="3200214"/>
    <d v="2024-03-15T00:00:00"/>
    <n v="14436.36"/>
    <s v="RON"/>
    <n v="2904.7586470552728"/>
    <n v="2904"/>
    <s v="EUR"/>
    <d v="2024-04-24T00:00:00"/>
    <s v=""/>
    <n v="-24"/>
    <x v="1"/>
  </r>
  <r>
    <x v="16"/>
    <x v="16"/>
    <s v="0090004343"/>
    <s v="3200220"/>
    <d v="2024-03-19T00:00:00"/>
    <n v="12031.03"/>
    <s v="RON"/>
    <n v="2420.779090122538"/>
    <n v="2420"/>
    <s v="EUR"/>
    <d v="2024-04-28T00:00:00"/>
    <s v=""/>
    <n v="-28"/>
    <x v="1"/>
  </r>
  <r>
    <x v="16"/>
    <x v="16"/>
    <s v="0090004372"/>
    <s v="3200223"/>
    <d v="2024-03-19T00:00:00"/>
    <n v="12031.03"/>
    <s v="RON"/>
    <n v="2420.779090122538"/>
    <n v="2420"/>
    <s v="EUR"/>
    <d v="2024-04-28T00:00:00"/>
    <s v=""/>
    <n v="-28"/>
    <x v="1"/>
  </r>
  <r>
    <x v="16"/>
    <x v="16"/>
    <s v="0090003640"/>
    <s v="3200179"/>
    <d v="2024-03-05T00:00:00"/>
    <n v="50459.37"/>
    <s v="RON"/>
    <n v="10152.995030081089"/>
    <n v="10153.200000000001"/>
    <s v="EUR"/>
    <d v="2024-04-14T00:00:00"/>
    <s v=""/>
    <n v="-14"/>
    <x v="1"/>
  </r>
  <r>
    <x v="16"/>
    <x v="16"/>
    <s v="0090003810"/>
    <s v="3200193"/>
    <d v="2024-03-09T00:00:00"/>
    <n v="3607.57"/>
    <s v="RON"/>
    <n v="725.88382060001209"/>
    <n v="726"/>
    <s v="EUR"/>
    <d v="2024-04-18T00:00:00"/>
    <s v=""/>
    <n v="-18"/>
    <x v="1"/>
  </r>
  <r>
    <x v="16"/>
    <x v="16"/>
    <s v="0090003813"/>
    <s v="3200194"/>
    <d v="2024-03-11T00:00:00"/>
    <n v="12025.22"/>
    <s v="RON"/>
    <n v="2419.6100525161469"/>
    <n v="2420"/>
    <s v="EUR"/>
    <d v="2024-04-20T00:00:00"/>
    <s v=""/>
    <n v="-20"/>
    <x v="1"/>
  </r>
  <r>
    <x v="16"/>
    <x v="16"/>
    <s v="0090003850"/>
    <s v="3200198"/>
    <d v="2024-03-11T00:00:00"/>
    <n v="67122.210000000006"/>
    <s v="RON"/>
    <n v="13505.746594498885"/>
    <n v="13507.92"/>
    <s v="EUR"/>
    <d v="2024-04-20T00:00:00"/>
    <s v=""/>
    <n v="-20"/>
    <x v="1"/>
  </r>
  <r>
    <x v="16"/>
    <x v="16"/>
    <s v="0090003947"/>
    <s v="3200202"/>
    <d v="2024-03-13T00:00:00"/>
    <n v="14422.72"/>
    <s v="RON"/>
    <n v="2902.0141250326969"/>
    <n v="2904"/>
    <s v="EUR"/>
    <d v="2024-04-22T00:00:00"/>
    <s v=""/>
    <n v="-22"/>
    <x v="1"/>
  </r>
  <r>
    <x v="16"/>
    <x v="16"/>
    <s v="0090004212"/>
    <s v="3200216"/>
    <d v="2024-03-18T00:00:00"/>
    <n v="17212.14"/>
    <s v="RON"/>
    <n v="3463.2769271011489"/>
    <n v="3462.72"/>
    <s v="EUR"/>
    <d v="2024-04-27T00:00:00"/>
    <s v=""/>
    <n v="-27"/>
    <x v="1"/>
  </r>
  <r>
    <x v="16"/>
    <x v="16"/>
    <s v="0090004519"/>
    <s v="3200230"/>
    <d v="2024-03-21T00:00:00"/>
    <n v="28888.41"/>
    <s v="RON"/>
    <n v="5812.6742992816753"/>
    <n v="5808"/>
    <s v="EUR"/>
    <d v="2024-04-30T00:00:00"/>
    <s v=""/>
    <n v="-30"/>
    <x v="1"/>
  </r>
  <r>
    <x v="17"/>
    <x v="17"/>
    <s v=""/>
    <s v="200002067"/>
    <d v="2022-03-11T00:00:00"/>
    <n v="-26.2"/>
    <s v="RON"/>
    <n v="-5.2717358498158919"/>
    <n v="-5.27"/>
    <s v="EUR"/>
    <d v="2022-03-11T00:00:00"/>
    <s v="Open Items"/>
    <n v="751"/>
    <x v="5"/>
  </r>
  <r>
    <x v="18"/>
    <x v="18"/>
    <s v="0090003078"/>
    <s v="3100520"/>
    <d v="2024-02-22T00:00:00"/>
    <n v="4260.5600000000004"/>
    <s v="RON"/>
    <n v="857.27278214853425"/>
    <n v="856.24"/>
    <s v="EUR"/>
    <d v="2024-04-02T00:00:00"/>
    <s v=""/>
    <n v="-2"/>
    <x v="1"/>
  </r>
  <r>
    <x v="18"/>
    <x v="18"/>
    <s v="0090003936"/>
    <s v="3100615"/>
    <d v="2024-03-07T00:00:00"/>
    <n v="4257.05"/>
    <s v="RON"/>
    <n v="856.56653051369244"/>
    <n v="856.24"/>
    <s v="EUR"/>
    <d v="2024-04-16T00:00:00"/>
    <s v=""/>
    <n v="-16"/>
    <x v="1"/>
  </r>
  <r>
    <x v="18"/>
    <x v="18"/>
    <s v="0090004745"/>
    <s v="3100716"/>
    <d v="2024-03-21T00:00:00"/>
    <n v="4258.8500000000004"/>
    <s v="RON"/>
    <n v="856.9287108392524"/>
    <n v="856.24"/>
    <s v="EUR"/>
    <d v="2024-04-30T00:00:00"/>
    <s v=""/>
    <n v="-30"/>
    <x v="1"/>
  </r>
  <r>
    <x v="19"/>
    <x v="19"/>
    <s v="0090002920"/>
    <s v="3100436"/>
    <d v="2024-02-09T00:00:00"/>
    <n v="34654.85"/>
    <s v="RON"/>
    <n v="6972.9471417935974"/>
    <n v="6963.84"/>
    <s v="EUR"/>
    <d v="2024-03-20T00:00:00"/>
    <s v=""/>
    <n v="11"/>
    <x v="0"/>
  </r>
  <r>
    <x v="19"/>
    <x v="19"/>
    <s v="0090002921"/>
    <s v="3100437"/>
    <d v="2024-02-09T00:00:00"/>
    <n v="23242.77"/>
    <s v="RON"/>
    <n v="4676.7077808406611"/>
    <n v="4670.6000000000004"/>
    <s v="EUR"/>
    <d v="2024-03-20T00:00:00"/>
    <s v=""/>
    <n v="11"/>
    <x v="0"/>
  </r>
  <r>
    <x v="19"/>
    <x v="19"/>
    <s v="0090003026"/>
    <s v="3100487"/>
    <d v="2024-02-19T00:00:00"/>
    <n v="4998.8999999999996"/>
    <s v="RON"/>
    <n v="1005.8351274673533"/>
    <n v="1004.4"/>
    <s v="EUR"/>
    <d v="2024-03-30T00:00:00"/>
    <s v=""/>
    <n v="1"/>
    <x v="0"/>
  </r>
  <r>
    <x v="19"/>
    <x v="19"/>
    <s v="0090003471"/>
    <s v="3100537"/>
    <d v="2024-02-26T00:00:00"/>
    <n v="12872.1"/>
    <s v="RON"/>
    <n v="2590.0118714662267"/>
    <n v="2587.1999999999998"/>
    <s v="EUR"/>
    <d v="2024-04-06T00:00:00"/>
    <s v=""/>
    <n v="-6"/>
    <x v="1"/>
  </r>
  <r>
    <x v="19"/>
    <x v="19"/>
    <s v="0090003472"/>
    <s v="3100538"/>
    <d v="2024-02-26T00:00:00"/>
    <n v="12872.1"/>
    <s v="RON"/>
    <n v="2590.0118714662267"/>
    <n v="2587.1999999999998"/>
    <s v="EUR"/>
    <d v="2024-04-06T00:00:00"/>
    <s v=""/>
    <n v="-6"/>
    <x v="1"/>
  </r>
  <r>
    <x v="19"/>
    <x v="19"/>
    <s v="0090003481"/>
    <s v="3100547"/>
    <d v="2024-02-27T00:00:00"/>
    <n v="61013.97"/>
    <s v="RON"/>
    <n v="12276.699732388983"/>
    <n v="12268.8"/>
    <s v="EUR"/>
    <d v="2024-04-07T00:00:00"/>
    <s v=""/>
    <n v="-7"/>
    <x v="1"/>
  </r>
  <r>
    <x v="19"/>
    <x v="19"/>
    <s v="0090005151"/>
    <s v="3100763"/>
    <d v="2024-03-28T00:00:00"/>
    <n v="4992.87"/>
    <s v="RON"/>
    <n v="1004.6218233767279"/>
    <n v="1004.4"/>
    <s v="EUR"/>
    <d v="2024-05-07T00:00:00"/>
    <s v=""/>
    <n v="-37"/>
    <x v="1"/>
  </r>
  <r>
    <x v="19"/>
    <x v="19"/>
    <s v="0090004101"/>
    <s v="3100646"/>
    <d v="2024-03-12T00:00:00"/>
    <n v="12302.51"/>
    <s v="RON"/>
    <n v="2475.4039316686453"/>
    <n v="2476.8000000000002"/>
    <s v="EUR"/>
    <d v="2024-04-21T00:00:00"/>
    <s v=""/>
    <n v="-21"/>
    <x v="1"/>
  </r>
  <r>
    <x v="19"/>
    <x v="19"/>
    <s v="0090004503"/>
    <s v="3100680"/>
    <d v="2024-03-16T00:00:00"/>
    <n v="55902.48"/>
    <s v="RON"/>
    <n v="11248.210225557859"/>
    <n v="11246.4"/>
    <s v="EUR"/>
    <d v="2024-04-25T00:00:00"/>
    <s v=""/>
    <n v="-25"/>
    <x v="1"/>
  </r>
  <r>
    <x v="19"/>
    <x v="19"/>
    <s v="0090004504"/>
    <s v="3100681"/>
    <d v="2024-03-16T00:00:00"/>
    <n v="24622.86"/>
    <s v="RON"/>
    <n v="4954.3974727861732"/>
    <n v="4953.6000000000004"/>
    <s v="EUR"/>
    <d v="2024-04-25T00:00:00"/>
    <s v=""/>
    <n v="-25"/>
    <x v="1"/>
  </r>
  <r>
    <x v="19"/>
    <x v="19"/>
    <s v="0090004505"/>
    <s v="3100682"/>
    <d v="2024-03-16T00:00:00"/>
    <n v="4992.57"/>
    <s v="RON"/>
    <n v="1004.5614599891345"/>
    <n v="1004.4"/>
    <s v="EUR"/>
    <d v="2024-04-25T00:00:00"/>
    <s v=""/>
    <n v="-25"/>
    <x v="1"/>
  </r>
  <r>
    <x v="19"/>
    <x v="19"/>
    <s v="0090004506"/>
    <s v="3100684"/>
    <d v="2024-03-16T00:00:00"/>
    <n v="60984.52"/>
    <s v="RON"/>
    <n v="12270.774059840238"/>
    <n v="12268.8"/>
    <s v="EUR"/>
    <d v="2024-04-25T00:00:00"/>
    <s v=""/>
    <n v="-25"/>
    <x v="1"/>
  </r>
  <r>
    <x v="19"/>
    <x v="19"/>
    <s v="0090003883"/>
    <s v="3100608"/>
    <d v="2024-03-06T00:00:00"/>
    <n v="25416.35"/>
    <s v="RON"/>
    <n v="5114.0566208575619"/>
    <n v="5112"/>
    <s v="EUR"/>
    <d v="2024-04-15T00:00:00"/>
    <s v=""/>
    <n v="-15"/>
    <x v="1"/>
  </r>
  <r>
    <x v="19"/>
    <x v="19"/>
    <s v="0090004086"/>
    <s v="3100637"/>
    <d v="2024-03-11T00:00:00"/>
    <n v="4990.96"/>
    <s v="RON"/>
    <n v="1004.2375098090505"/>
    <n v="1004.4"/>
    <s v="EUR"/>
    <d v="2024-04-20T00:00:00"/>
    <s v=""/>
    <n v="-20"/>
    <x v="1"/>
  </r>
  <r>
    <x v="19"/>
    <x v="19"/>
    <s v="0090004102"/>
    <s v="3100647"/>
    <d v="2024-03-12T00:00:00"/>
    <n v="45705.27"/>
    <s v="RON"/>
    <n v="9196.4164268898767"/>
    <n v="9201.6"/>
    <s v="EUR"/>
    <d v="2024-04-21T00:00:00"/>
    <s v=""/>
    <n v="-21"/>
    <x v="1"/>
  </r>
  <r>
    <x v="19"/>
    <x v="19"/>
    <s v="0090004752"/>
    <s v="3100723"/>
    <d v="2024-03-22T00:00:00"/>
    <n v="36958.81"/>
    <s v="RON"/>
    <n v="7436.5299100585516"/>
    <n v="7430.4"/>
    <s v="EUR"/>
    <d v="2024-05-01T00:00:00"/>
    <s v=""/>
    <n v="-31"/>
    <x v="1"/>
  </r>
  <r>
    <x v="19"/>
    <x v="19"/>
    <s v="0090004753"/>
    <s v="3100724"/>
    <d v="2024-03-22T00:00:00"/>
    <n v="12868.73"/>
    <s v="RON"/>
    <n v="2589.3337894122619"/>
    <n v="2587.1999999999998"/>
    <s v="EUR"/>
    <d v="2024-05-01T00:00:00"/>
    <s v=""/>
    <n v="-31"/>
    <x v="1"/>
  </r>
  <r>
    <x v="19"/>
    <x v="19"/>
    <s v="0090004754"/>
    <s v="3100725"/>
    <d v="2024-03-22T00:00:00"/>
    <n v="12868.73"/>
    <s v="RON"/>
    <n v="2589.3337894122619"/>
    <n v="2587.1999999999998"/>
    <s v="EUR"/>
    <d v="2024-05-01T00:00:00"/>
    <s v=""/>
    <n v="-31"/>
    <x v="1"/>
  </r>
  <r>
    <x v="19"/>
    <x v="19"/>
    <s v="0090004755"/>
    <s v="3100726"/>
    <d v="2024-03-22T00:00:00"/>
    <n v="4223.92"/>
    <s v="RON"/>
    <n v="849.90040041047109"/>
    <n v="849.2"/>
    <s v="EUR"/>
    <d v="2024-05-01T00:00:00"/>
    <s v=""/>
    <n v="-31"/>
    <x v="1"/>
  </r>
  <r>
    <x v="19"/>
    <x v="19"/>
    <s v="0090004756"/>
    <s v="3100727"/>
    <d v="2024-03-22T00:00:00"/>
    <n v="25427.09"/>
    <s v="RON"/>
    <n v="5116.217630133403"/>
    <n v="5112"/>
    <s v="EUR"/>
    <d v="2024-05-01T00:00:00"/>
    <s v=""/>
    <n v="-31"/>
    <x v="1"/>
  </r>
  <r>
    <x v="20"/>
    <x v="20"/>
    <s v="0090004591"/>
    <s v="3200233"/>
    <d v="2024-03-25T00:00:00"/>
    <n v="50570.97"/>
    <s v="RON"/>
    <n v="10175.450210265801"/>
    <n v="10169.719999999999"/>
    <s v="EUR"/>
    <d v="2024-05-04T00:00:00"/>
    <s v=""/>
    <n v="-34"/>
    <x v="1"/>
  </r>
  <r>
    <x v="20"/>
    <x v="20"/>
    <s v="0090002709"/>
    <s v="3200144"/>
    <d v="2024-02-19T00:00:00"/>
    <n v="8124.45"/>
    <s v="RON"/>
    <n v="1634.7310811082718"/>
    <n v="1632.4"/>
    <s v="EUR"/>
    <d v="2024-03-30T00:00:00"/>
    <s v=""/>
    <n v="1"/>
    <x v="0"/>
  </r>
  <r>
    <x v="20"/>
    <x v="20"/>
    <s v="0090003097"/>
    <s v="3200162"/>
    <d v="2024-02-26T00:00:00"/>
    <n v="19483.27"/>
    <s v="RON"/>
    <n v="3920.2539286504762"/>
    <n v="3916"/>
    <s v="EUR"/>
    <d v="2024-04-06T00:00:00"/>
    <s v=""/>
    <n v="-6"/>
    <x v="1"/>
  </r>
  <r>
    <x v="20"/>
    <x v="20"/>
    <s v="0090003877"/>
    <s v="3200200"/>
    <d v="2024-03-11T00:00:00"/>
    <n v="46019.43"/>
    <s v="RON"/>
    <n v="9259.6289663775933"/>
    <n v="9261.1200000000008"/>
    <s v="EUR"/>
    <d v="2024-04-20T00:00:00"/>
    <s v=""/>
    <n v="-20"/>
    <x v="1"/>
  </r>
  <r>
    <x v="20"/>
    <x v="20"/>
    <s v="0090004256"/>
    <s v="3200217"/>
    <d v="2024-03-18T00:00:00"/>
    <n v="15987.76"/>
    <s v="RON"/>
    <n v="3216.9178454294856"/>
    <n v="3216.4"/>
    <s v="EUR"/>
    <d v="2024-04-27T00:00:00"/>
    <s v=""/>
    <n v="-27"/>
    <x v="1"/>
  </r>
  <r>
    <x v="21"/>
    <x v="21"/>
    <s v="0090004593"/>
    <s v="3200234"/>
    <d v="2024-03-25T00:00:00"/>
    <n v="3881.69"/>
    <s v="RON"/>
    <n v="781.03985995694075"/>
    <n v="780.6"/>
    <s v="EUR"/>
    <d v="2024-05-15T00:00:00"/>
    <s v=""/>
    <n v="-45"/>
    <x v="1"/>
  </r>
  <r>
    <x v="21"/>
    <x v="21"/>
    <s v="0090003089"/>
    <s v="3200161"/>
    <d v="2024-02-26T00:00:00"/>
    <n v="3883.72"/>
    <s v="RON"/>
    <n v="781.44831887965552"/>
    <n v="780.6"/>
    <s v="EUR"/>
    <d v="2024-04-15T00:00:00"/>
    <s v=""/>
    <n v="-15"/>
    <x v="1"/>
  </r>
  <r>
    <x v="21"/>
    <x v="21"/>
    <s v="0090002421"/>
    <s v="3200126"/>
    <d v="2024-02-12T00:00:00"/>
    <n v="3885.05"/>
    <s v="RON"/>
    <n v="781.71592989798592"/>
    <n v="780.6"/>
    <s v="EUR"/>
    <d v="2024-04-15T00:00:00"/>
    <s v=""/>
    <n v="-15"/>
    <x v="1"/>
  </r>
  <r>
    <x v="21"/>
    <x v="21"/>
    <s v="0090003528"/>
    <s v="3200178"/>
    <d v="2024-03-04T00:00:00"/>
    <n v="3879.5"/>
    <s v="RON"/>
    <n v="780.59920722750962"/>
    <n v="780.6"/>
    <s v="EUR"/>
    <d v="2024-05-15T00:00:00"/>
    <s v=""/>
    <n v="-45"/>
    <x v="1"/>
  </r>
  <r>
    <x v="21"/>
    <x v="21"/>
    <s v="0090003856"/>
    <s v="3200199"/>
    <d v="2024-03-11T00:00:00"/>
    <n v="3878.88"/>
    <s v="RON"/>
    <n v="780.47445622648343"/>
    <n v="780.6"/>
    <s v="EUR"/>
    <d v="2024-05-15T00:00:00"/>
    <s v=""/>
    <n v="-45"/>
    <x v="1"/>
  </r>
  <r>
    <x v="22"/>
    <x v="22"/>
    <s v="IV.RETUR2022008"/>
    <s v="200002073"/>
    <d v="2022-02-08T00:00:00"/>
    <n v="-26.25"/>
    <s v="RON"/>
    <n v="-5.2817964144147771"/>
    <n v="-5.28"/>
    <s v="EUR"/>
    <d v="2022-02-08T00:00:00"/>
    <s v="Open Items"/>
    <n v="782"/>
    <x v="5"/>
  </r>
  <r>
    <x v="22"/>
    <x v="22"/>
    <s v="0090004457"/>
    <s v="3200225"/>
    <d v="2024-03-20T00:00:00"/>
    <n v="41758.559999999998"/>
    <s v="RON"/>
    <n v="8402.2938087285456"/>
    <n v="8395.2000000000007"/>
    <s v="EUR"/>
    <d v="2024-04-29T00:00:00"/>
    <s v=""/>
    <n v="-29"/>
    <x v="1"/>
  </r>
  <r>
    <x v="22"/>
    <x v="22"/>
    <s v="0090004139"/>
    <s v="3200215"/>
    <d v="2024-03-15T00:00:00"/>
    <n v="139920.59"/>
    <s v="RON"/>
    <n v="28153.602688182858"/>
    <n v="28146.240000000002"/>
    <s v="EUR"/>
    <d v="2024-04-24T00:00:00"/>
    <s v=""/>
    <n v="-24"/>
    <x v="1"/>
  </r>
  <r>
    <x v="22"/>
    <x v="22"/>
    <s v="0090004561"/>
    <s v="3200232"/>
    <d v="2024-03-22T00:00:00"/>
    <n v="165292.78"/>
    <s v="RON"/>
    <n v="33258.77381838669"/>
    <n v="33231.360000000001"/>
    <s v="EUR"/>
    <d v="2024-05-01T00:00:00"/>
    <s v=""/>
    <n v="-31"/>
    <x v="1"/>
  </r>
  <r>
    <x v="23"/>
    <x v="23"/>
    <s v="0090003456"/>
    <s v="3200175"/>
    <d v="2024-03-01T00:00:00"/>
    <n v="311651.7"/>
    <s v="RON"/>
    <n v="62707.841204048374"/>
    <n v="62719.199999999997"/>
    <s v="EUR"/>
    <d v="2024-04-10T00:00:00"/>
    <s v=""/>
    <n v="-10"/>
    <x v="1"/>
  </r>
  <r>
    <x v="24"/>
    <x v="24"/>
    <s v="0090004345"/>
    <s v="3200221"/>
    <d v="2024-03-19T00:00:00"/>
    <n v="15880.96"/>
    <s v="RON"/>
    <n v="3195.4284794462665"/>
    <n v="3194.4"/>
    <s v="EUR"/>
    <d v="2024-04-28T00:00:00"/>
    <s v=""/>
    <n v="-28"/>
    <x v="1"/>
  </r>
  <r>
    <x v="25"/>
    <x v="25"/>
    <s v="0090000885"/>
    <s v="3200061"/>
    <d v="2024-01-08T00:00:00"/>
    <n v="77472.3"/>
    <s v="RON"/>
    <n v="15588.301575484416"/>
    <n v="15574.2"/>
    <s v="EUR"/>
    <d v="2024-02-29T00:00:00"/>
    <s v=""/>
    <n v="31"/>
    <x v="0"/>
  </r>
  <r>
    <x v="25"/>
    <x v="25"/>
    <s v="0090001391"/>
    <s v="3200083"/>
    <d v="2024-01-19T00:00:00"/>
    <n v="45549.9"/>
    <s v="RON"/>
    <n v="9165.1542284553016"/>
    <n v="9153"/>
    <s v="EUR"/>
    <d v="2024-02-29T00:00:00"/>
    <s v=""/>
    <n v="31"/>
    <x v="0"/>
  </r>
  <r>
    <x v="25"/>
    <x v="25"/>
    <s v="0090001077"/>
    <s v="3200069"/>
    <d v="2024-01-12T00:00:00"/>
    <n v="87875.46"/>
    <s v="RON"/>
    <n v="17681.534839735206"/>
    <n v="17673"/>
    <s v="EUR"/>
    <d v="2024-02-29T00:00:00"/>
    <s v=""/>
    <n v="31"/>
    <x v="0"/>
  </r>
  <r>
    <x v="25"/>
    <x v="25"/>
    <s v="0090001771"/>
    <s v="3200099"/>
    <d v="2024-01-26T00:00:00"/>
    <n v="81243.350000000006"/>
    <s v="RON"/>
    <n v="16347.079418096944"/>
    <n v="16325.4"/>
    <s v="EUR"/>
    <d v="2024-02-29T00:00:00"/>
    <s v=""/>
    <n v="31"/>
    <x v="0"/>
  </r>
  <r>
    <x v="25"/>
    <x v="25"/>
    <s v="0090002030"/>
    <s v="3200116"/>
    <d v="2024-02-02T00:00:00"/>
    <n v="70310.42"/>
    <s v="RON"/>
    <n v="14147.250447695124"/>
    <n v="14133.6"/>
    <s v="EUR"/>
    <d v="2024-03-31T00:00:00"/>
    <s v=""/>
    <n v="0"/>
    <x v="1"/>
  </r>
  <r>
    <x v="25"/>
    <x v="25"/>
    <s v="0090002342"/>
    <s v="3200124"/>
    <d v="2024-02-08T00:00:00"/>
    <n v="96279.13"/>
    <s v="RON"/>
    <n v="19372.448137789495"/>
    <n v="19345.2"/>
    <s v="EUR"/>
    <d v="2024-03-31T00:00:00"/>
    <s v=""/>
    <n v="0"/>
    <x v="1"/>
  </r>
  <r>
    <x v="25"/>
    <x v="25"/>
    <s v="0090002613"/>
    <s v="3200138"/>
    <d v="2024-02-16T00:00:00"/>
    <n v="78427.820000000007"/>
    <s v="RON"/>
    <n v="15780.562989194956"/>
    <n v="15759"/>
    <s v="EUR"/>
    <d v="2024-03-31T00:00:00"/>
    <s v=""/>
    <n v="0"/>
    <x v="1"/>
  </r>
  <r>
    <x v="25"/>
    <x v="25"/>
    <s v="0090002917"/>
    <s v="3200158"/>
    <d v="2024-02-22T00:00:00"/>
    <n v="63666.64"/>
    <s v="RON"/>
    <n v="12810.446890279482"/>
    <n v="12795"/>
    <s v="EUR"/>
    <d v="2024-03-31T00:00:00"/>
    <s v=""/>
    <n v="0"/>
    <x v="1"/>
  </r>
  <r>
    <x v="25"/>
    <x v="25"/>
    <s v="0090003781"/>
    <s v="3200191"/>
    <d v="2024-03-08T00:00:00"/>
    <n v="29335.08"/>
    <s v="RON"/>
    <n v="5902.5493470693582"/>
    <n v="5901.6"/>
    <s v="EUR"/>
    <d v="2024-05-31T00:00:00"/>
    <s v=""/>
    <n v="-61"/>
    <x v="1"/>
  </r>
  <r>
    <x v="25"/>
    <x v="25"/>
    <s v="0090004115"/>
    <s v="3200213"/>
    <d v="2024-03-15T00:00:00"/>
    <n v="71961.100000000006"/>
    <s v="RON"/>
    <n v="14479.385903136885"/>
    <n v="14475.6"/>
    <s v="EUR"/>
    <d v="2024-05-31T00:00:00"/>
    <s v=""/>
    <n v="-61"/>
    <x v="1"/>
  </r>
  <r>
    <x v="25"/>
    <x v="25"/>
    <s v="0090003460"/>
    <s v="3200176"/>
    <d v="2024-03-01T00:00:00"/>
    <n v="65289.68"/>
    <s v="RON"/>
    <n v="13137.020865610979"/>
    <n v="13139.4"/>
    <s v="EUR"/>
    <d v="2024-05-31T00:00:00"/>
    <s v=""/>
    <n v="-61"/>
    <x v="1"/>
  </r>
  <r>
    <x v="25"/>
    <x v="25"/>
    <s v="0090004541"/>
    <s v="3200231"/>
    <d v="2024-03-21T00:00:00"/>
    <n v="57242.63"/>
    <s v="RON"/>
    <n v="11517.863538501781"/>
    <n v="11508.6"/>
    <s v="EUR"/>
    <d v="2024-05-31T00:00:00"/>
    <s v=""/>
    <n v="-61"/>
    <x v="1"/>
  </r>
  <r>
    <x v="25"/>
    <x v="25"/>
    <s v="0090000885"/>
    <s v="3600016"/>
    <d v="2024-03-31T00:00:00"/>
    <n v="-887.43"/>
    <s v="RON"/>
    <n v="-178.56093683977545"/>
    <n v="-178.4"/>
    <s v="EUR"/>
    <d v="2024-03-31T00:00:00"/>
    <s v=""/>
    <n v="0"/>
    <x v="1"/>
  </r>
  <r>
    <x v="25"/>
    <x v="25"/>
    <s v="0090001077"/>
    <s v="3600017"/>
    <d v="2024-03-31T00:00:00"/>
    <n v="-770.71"/>
    <s v="RON"/>
    <n v="-155.07555484013764"/>
    <n v="-155"/>
    <s v="EUR"/>
    <d v="2024-03-31T00:00:00"/>
    <s v=""/>
    <n v="0"/>
    <x v="1"/>
  </r>
  <r>
    <x v="25"/>
    <x v="25"/>
    <s v="0090001391"/>
    <s v="3600018"/>
    <d v="2024-03-31T00:00:00"/>
    <n v="-686.76"/>
    <s v="RON"/>
    <n v="-138.18386687860922"/>
    <n v="-138"/>
    <s v="EUR"/>
    <d v="2024-03-31T00:00:00"/>
    <s v=""/>
    <n v="0"/>
    <x v="1"/>
  </r>
  <r>
    <x v="25"/>
    <x v="25"/>
    <s v="0090001771"/>
    <s v="3600019"/>
    <d v="2024-03-31T00:00:00"/>
    <n v="-644.95000000000005"/>
    <s v="RON"/>
    <n v="-129.77122276102136"/>
    <n v="-129.6"/>
    <s v="EUR"/>
    <d v="2024-03-31T00:00:00"/>
    <s v=""/>
    <n v="0"/>
    <x v="1"/>
  </r>
  <r>
    <x v="25"/>
    <x v="25"/>
    <s v="0090002030"/>
    <s v="3600020"/>
    <d v="2024-03-31T00:00:00"/>
    <n v="-746.21"/>
    <s v="RON"/>
    <n v="-150.14587818668383"/>
    <n v="-150"/>
    <s v="EUR"/>
    <d v="2024-03-31T00:00:00"/>
    <s v=""/>
    <n v="0"/>
    <x v="1"/>
  </r>
  <r>
    <x v="25"/>
    <x v="25"/>
    <s v="0090002342"/>
    <s v="3600021"/>
    <d v="2024-03-31T00:00:00"/>
    <n v="-1620.48"/>
    <s v="RON"/>
    <n v="-326.05887442403269"/>
    <n v="-325.60000000000002"/>
    <s v="EUR"/>
    <d v="2024-03-31T00:00:00"/>
    <s v=""/>
    <n v="0"/>
    <x v="1"/>
  </r>
  <r>
    <x v="25"/>
    <x v="25"/>
    <s v="0090002613"/>
    <s v="3600022"/>
    <d v="2024-03-31T00:00:00"/>
    <n v="-1313.85"/>
    <s v="RON"/>
    <n v="-264.36145596490871"/>
    <n v="-264"/>
    <s v="EUR"/>
    <d v="2024-03-31T00:00:00"/>
    <s v=""/>
    <n v="0"/>
    <x v="1"/>
  </r>
  <r>
    <x v="25"/>
    <x v="25"/>
    <s v="0090002917"/>
    <s v="3600023"/>
    <d v="2024-03-31T00:00:00"/>
    <n v="-1064.8399999999999"/>
    <s v="RON"/>
    <n v="-214.25783214954021"/>
    <n v="-214"/>
    <s v="EUR"/>
    <d v="2024-03-31T00:00:00"/>
    <s v=""/>
    <n v="0"/>
    <x v="1"/>
  </r>
  <r>
    <x v="25"/>
    <x v="25"/>
    <s v="0090003460"/>
    <s v="3600024"/>
    <d v="2024-03-31T00:00:00"/>
    <n v="-1099.1400000000001"/>
    <s v="RON"/>
    <n v="-221.15937946437558"/>
    <n v="-221.2"/>
    <s v="EUR"/>
    <d v="2024-03-31T00:00:00"/>
    <s v=""/>
    <n v="0"/>
    <x v="1"/>
  </r>
  <r>
    <x v="25"/>
    <x v="25"/>
    <s v="0090003781"/>
    <s v="3600025"/>
    <d v="2024-03-31T00:00:00"/>
    <n v="-496.08"/>
    <s v="RON"/>
    <n v="-99.81689772430029"/>
    <n v="-99.8"/>
    <s v="EUR"/>
    <d v="2024-03-31T00:00:00"/>
    <s v=""/>
    <n v="0"/>
    <x v="1"/>
  </r>
  <r>
    <x v="25"/>
    <x v="25"/>
    <s v="0090004115"/>
    <s v="3600026"/>
    <d v="2024-03-31T00:00:00"/>
    <n v="-1207.01"/>
    <s v="RON"/>
    <n v="-242.86404153001067"/>
    <n v="-242.8"/>
    <s v="EUR"/>
    <d v="2024-03-31T00:00:00"/>
    <s v=""/>
    <n v="0"/>
    <x v="1"/>
  </r>
  <r>
    <x v="25"/>
    <x v="25"/>
    <s v="0090004541"/>
    <s v="3600027"/>
    <d v="2024-03-31T00:00:00"/>
    <n v="-889.33"/>
    <s v="RON"/>
    <n v="-178.9432382945331"/>
    <n v="-178.8"/>
    <s v="EUR"/>
    <d v="2024-03-31T00:00:00"/>
    <s v=""/>
    <n v="0"/>
    <x v="1"/>
  </r>
  <r>
    <x v="26"/>
    <x v="26"/>
    <s v="0090004507"/>
    <s v="3100683"/>
    <d v="2024-03-16T00:00:00"/>
    <n v="12860.2"/>
    <s v="RON"/>
    <n v="2587.6174570916924"/>
    <n v="2587.1999999999998"/>
    <s v="EUR"/>
    <d v="2024-05-15T00:00:00"/>
    <s v=""/>
    <n v="-45"/>
    <x v="1"/>
  </r>
  <r>
    <x v="27"/>
    <x v="27"/>
    <s v=""/>
    <s v="200002055"/>
    <d v="2022-10-20T00:00:00"/>
    <n v="-32591.360000000001"/>
    <s v="RON"/>
    <n v="-6557.749652910521"/>
    <n v="-6554.19"/>
    <s v="EUR"/>
    <d v="2022-10-20T00:00:00"/>
    <s v="Open Items"/>
    <n v="528"/>
    <x v="5"/>
  </r>
  <r>
    <x v="27"/>
    <x v="27"/>
    <s v="0090004220"/>
    <s v="3100668"/>
    <d v="2024-03-14T00:00:00"/>
    <n v="2109.1999999999998"/>
    <s v="RON"/>
    <n v="424.39485703937703"/>
    <n v="424.6"/>
    <s v="EUR"/>
    <d v="2024-04-23T00:00:00"/>
    <s v=""/>
    <n v="-23"/>
    <x v="1"/>
  </r>
  <r>
    <x v="27"/>
    <x v="27"/>
    <s v="0090002922"/>
    <s v="3100438"/>
    <d v="2024-02-09T00:00:00"/>
    <n v="25408.7"/>
    <s v="RON"/>
    <n v="5112.5173544739337"/>
    <n v="5105.84"/>
    <s v="EUR"/>
    <d v="2024-03-20T00:00:00"/>
    <s v=""/>
    <n v="11"/>
    <x v="0"/>
  </r>
  <r>
    <x v="27"/>
    <x v="27"/>
    <s v="0090003015"/>
    <s v="3100476"/>
    <d v="2024-02-16T00:00:00"/>
    <n v="20114.23"/>
    <s v="RON"/>
    <n v="4047.2102054367292"/>
    <n v="4041.68"/>
    <s v="EUR"/>
    <d v="2024-03-27T00:00:00"/>
    <s v=""/>
    <n v="4"/>
    <x v="0"/>
  </r>
  <r>
    <x v="27"/>
    <x v="27"/>
    <s v="0090003086"/>
    <s v="3100524"/>
    <d v="2024-02-23T00:00:00"/>
    <n v="20115.04"/>
    <s v="RON"/>
    <n v="4047.373186583231"/>
    <n v="4041.68"/>
    <s v="EUR"/>
    <d v="2024-04-03T00:00:00"/>
    <s v=""/>
    <n v="-3"/>
    <x v="1"/>
  </r>
  <r>
    <x v="27"/>
    <x v="27"/>
    <s v="0090003959"/>
    <s v="3100622"/>
    <d v="2024-03-08T00:00:00"/>
    <n v="17979.419999999998"/>
    <s v="RON"/>
    <n v="3617.6623272098027"/>
    <n v="3617.08"/>
    <s v="EUR"/>
    <d v="2024-04-17T00:00:00"/>
    <s v=""/>
    <n v="-17"/>
    <x v="1"/>
  </r>
  <r>
    <x v="27"/>
    <x v="27"/>
    <s v="0090004499"/>
    <s v="3100676"/>
    <d v="2024-03-15T00:00:00"/>
    <n v="20092"/>
    <s v="RON"/>
    <n v="4042.7372784160648"/>
    <n v="4041.68"/>
    <s v="EUR"/>
    <d v="2024-04-24T00:00:00"/>
    <s v=""/>
    <n v="-24"/>
    <x v="1"/>
  </r>
  <r>
    <x v="27"/>
    <x v="27"/>
    <s v="0090003791"/>
    <s v="3100570"/>
    <d v="2024-03-01T00:00:00"/>
    <n v="22192.95"/>
    <s v="RON"/>
    <n v="4465.4721422966259"/>
    <n v="4466.28"/>
    <s v="EUR"/>
    <d v="2024-04-10T00:00:00"/>
    <s v=""/>
    <n v="-10"/>
    <x v="1"/>
  </r>
  <r>
    <x v="27"/>
    <x v="27"/>
    <s v="0090004087"/>
    <s v="3100638"/>
    <d v="2024-03-11T00:00:00"/>
    <n v="1505.69"/>
    <s v="RON"/>
    <n v="302.96183021791182"/>
    <n v="303.01"/>
    <s v="EUR"/>
    <d v="2024-04-20T00:00:00"/>
    <s v=""/>
    <n v="-20"/>
    <x v="1"/>
  </r>
  <r>
    <x v="27"/>
    <x v="27"/>
    <s v="0090004757"/>
    <s v="3100728"/>
    <d v="2024-03-22T00:00:00"/>
    <n v="25396.45"/>
    <s v="RON"/>
    <n v="5110.052516147206"/>
    <n v="5105.84"/>
    <s v="EUR"/>
    <d v="2024-05-01T00:00:00"/>
    <s v=""/>
    <n v="-31"/>
    <x v="1"/>
  </r>
  <r>
    <x v="28"/>
    <x v="28"/>
    <s v="0090002801"/>
    <s v="3200146"/>
    <d v="2024-02-20T00:00:00"/>
    <n v="28734.95"/>
    <s v="RON"/>
    <n v="5781.7964144147772"/>
    <n v="5773.2"/>
    <s v="EUR"/>
    <d v="2024-03-31T00:00:00"/>
    <s v=""/>
    <n v="0"/>
    <x v="1"/>
  </r>
  <r>
    <x v="28"/>
    <x v="28"/>
    <s v="0090002602"/>
    <s v="3200133"/>
    <d v="2024-02-15T00:00:00"/>
    <n v="28727.439999999999"/>
    <s v="RON"/>
    <n v="5780.2853176120243"/>
    <n v="5773.2"/>
    <s v="EUR"/>
    <d v="2024-03-26T00:00:00"/>
    <s v=""/>
    <n v="5"/>
    <x v="0"/>
  </r>
  <r>
    <x v="28"/>
    <x v="28"/>
    <s v="0090004114"/>
    <s v="3200212"/>
    <d v="2024-03-15T00:00:00"/>
    <n v="64060.87"/>
    <s v="RON"/>
    <n v="12889.770417915854"/>
    <n v="12886.4"/>
    <s v="EUR"/>
    <d v="2024-05-15T00:00:00"/>
    <s v=""/>
    <n v="-45"/>
    <x v="1"/>
  </r>
  <r>
    <x v="28"/>
    <x v="28"/>
    <s v="0090003657"/>
    <s v="3200187"/>
    <d v="2024-03-06T00:00:00"/>
    <n v="72420.7"/>
    <s v="RON"/>
    <n v="14571.862612929837"/>
    <n v="14566"/>
    <s v="EUR"/>
    <d v="2024-04-15T00:00:00"/>
    <s v=""/>
    <n v="-15"/>
    <x v="1"/>
  </r>
  <r>
    <x v="29"/>
    <x v="4"/>
    <s v=""/>
    <s v="200002037"/>
    <d v="2023-10-27T00:00:00"/>
    <n v="-64.16"/>
    <s v="RON"/>
    <n v="-12.909716493289602"/>
    <n v="-64.16"/>
    <s v="RON"/>
    <d v="2023-10-27T00:00:00"/>
    <s v="Open Items"/>
    <n v="156"/>
    <x v="4"/>
  </r>
  <r>
    <x v="30"/>
    <x v="29"/>
    <s v="0090003645"/>
    <s v="3100566"/>
    <d v="2024-02-29T00:00:00"/>
    <n v="32119.37"/>
    <s v="RON"/>
    <n v="6462.7799352099637"/>
    <n v="6462.65"/>
    <s v="EUR"/>
    <d v="2024-04-09T00:00:00"/>
    <s v=""/>
    <n v="-9"/>
    <x v="1"/>
  </r>
  <r>
    <x v="30"/>
    <x v="29"/>
    <s v="0090003646"/>
    <s v="3100567"/>
    <d v="2024-02-29T00:00:00"/>
    <n v="6952.38"/>
    <s v="RON"/>
    <n v="1398.8973621199623"/>
    <n v="1398.87"/>
    <s v="EUR"/>
    <d v="2024-04-09T00:00:00"/>
    <s v=""/>
    <n v="-9"/>
    <x v="1"/>
  </r>
  <r>
    <x v="30"/>
    <x v="29"/>
    <s v="0090004223"/>
    <s v="3100671"/>
    <d v="2024-03-14T00:00:00"/>
    <n v="55415.14"/>
    <s v="RON"/>
    <n v="11150.151914525442"/>
    <n v="11155.54"/>
    <s v="EUR"/>
    <d v="2024-04-23T00:00:00"/>
    <s v=""/>
    <n v="-23"/>
    <x v="1"/>
  </r>
  <r>
    <x v="30"/>
    <x v="29"/>
    <s v="0090004257"/>
    <s v="3100672"/>
    <d v="2024-03-14T00:00:00"/>
    <n v="14743.34"/>
    <s v="RON"/>
    <n v="2966.5264894665888"/>
    <n v="2967.96"/>
    <s v="EUR"/>
    <d v="2024-04-23T00:00:00"/>
    <s v=""/>
    <n v="-23"/>
    <x v="1"/>
  </r>
  <r>
    <x v="30"/>
    <x v="29"/>
    <s v="0090004775"/>
    <s v="3100741"/>
    <d v="2024-03-25T00:00:00"/>
    <n v="13622.61"/>
    <s v="RON"/>
    <n v="2741.0229582084148"/>
    <n v="2739.48"/>
    <s v="EUR"/>
    <d v="2024-05-04T00:00:00"/>
    <s v=""/>
    <n v="-34"/>
    <x v="1"/>
  </r>
  <r>
    <x v="30"/>
    <x v="29"/>
    <s v="0090004776"/>
    <s v="3100742"/>
    <d v="2024-03-25T00:00:00"/>
    <n v="8521.2199999999993"/>
    <s v="RON"/>
    <n v="1714.5656854262661"/>
    <n v="1713.6"/>
    <s v="EUR"/>
    <d v="2024-05-04T00:00:00"/>
    <s v=""/>
    <n v="-34"/>
    <x v="1"/>
  </r>
  <r>
    <x v="30"/>
    <x v="29"/>
    <s v="0090003020"/>
    <s v="3100481"/>
    <d v="2024-02-16T00:00:00"/>
    <n v="55209.57"/>
    <s v="RON"/>
    <n v="11108.788909233586"/>
    <n v="11093.61"/>
    <s v="EUR"/>
    <d v="2024-03-27T00:00:00"/>
    <s v=""/>
    <n v="4"/>
    <x v="0"/>
  </r>
  <r>
    <x v="30"/>
    <x v="29"/>
    <s v="0090003034"/>
    <s v="3100495"/>
    <d v="2024-02-19T00:00:00"/>
    <n v="136567.09"/>
    <s v="RON"/>
    <n v="27478.840620535622"/>
    <n v="27439.64"/>
    <s v="EUR"/>
    <d v="2024-03-30T00:00:00"/>
    <s v=""/>
    <n v="1"/>
    <x v="0"/>
  </r>
  <r>
    <x v="30"/>
    <x v="29"/>
    <s v="0090003058"/>
    <s v="3100505"/>
    <d v="2024-02-20T00:00:00"/>
    <n v="579682.49"/>
    <s v="RON"/>
    <n v="116638.66274975351"/>
    <n v="116465.25"/>
    <s v="EUR"/>
    <d v="2024-03-31T00:00:00"/>
    <s v=""/>
    <n v="0"/>
    <x v="1"/>
  </r>
  <r>
    <x v="30"/>
    <x v="29"/>
    <s v="0090003060"/>
    <s v="3100506"/>
    <d v="2024-02-20T00:00:00"/>
    <n v="2004.36"/>
    <s v="RON"/>
    <n v="403.29986518843435"/>
    <n v="402.7"/>
    <s v="EUR"/>
    <d v="2024-03-31T00:00:00"/>
    <s v=""/>
    <n v="0"/>
    <x v="1"/>
  </r>
  <r>
    <x v="30"/>
    <x v="29"/>
    <s v="0090003061"/>
    <s v="3100507"/>
    <d v="2024-02-20T00:00:00"/>
    <n v="85305.25"/>
    <s v="RON"/>
    <n v="17164.379564981187"/>
    <n v="17138.86"/>
    <s v="EUR"/>
    <d v="2024-03-31T00:00:00"/>
    <s v=""/>
    <n v="0"/>
    <x v="1"/>
  </r>
  <r>
    <x v="30"/>
    <x v="29"/>
    <s v="0090003075"/>
    <s v="3100517"/>
    <d v="2024-02-21T00:00:00"/>
    <n v="37790.92"/>
    <s v="RON"/>
    <n v="7603.9598382261211"/>
    <n v="7592.96"/>
    <s v="EUR"/>
    <d v="2024-04-01T00:00:00"/>
    <s v=""/>
    <n v="-1"/>
    <x v="1"/>
  </r>
  <r>
    <x v="30"/>
    <x v="29"/>
    <s v="0090003076"/>
    <s v="3100518"/>
    <d v="2024-02-21T00:00:00"/>
    <n v="9074.6"/>
    <s v="RON"/>
    <n v="1825.911990180889"/>
    <n v="1823.27"/>
    <s v="EUR"/>
    <d v="2024-04-01T00:00:00"/>
    <s v=""/>
    <n v="-1"/>
    <x v="1"/>
  </r>
  <r>
    <x v="30"/>
    <x v="29"/>
    <s v="0090003094"/>
    <s v="3100527"/>
    <d v="2024-02-23T00:00:00"/>
    <n v="164230.73000000001"/>
    <s v="RON"/>
    <n v="33045.077365741767"/>
    <n v="32998.6"/>
    <s v="EUR"/>
    <d v="2024-04-03T00:00:00"/>
    <s v=""/>
    <n v="-3"/>
    <x v="1"/>
  </r>
  <r>
    <x v="30"/>
    <x v="29"/>
    <s v="0090003485"/>
    <s v="3100551"/>
    <d v="2024-02-27T00:00:00"/>
    <n v="686509.9"/>
    <s v="RON"/>
    <n v="138133.54393448561"/>
    <n v="138044.66"/>
    <s v="EUR"/>
    <d v="2024-04-07T00:00:00"/>
    <s v=""/>
    <n v="-7"/>
    <x v="1"/>
  </r>
  <r>
    <x v="30"/>
    <x v="29"/>
    <s v="0090003486"/>
    <s v="3100552"/>
    <d v="2024-02-27T00:00:00"/>
    <n v="59177.5"/>
    <s v="RON"/>
    <n v="11907.181231010685"/>
    <n v="11899.52"/>
    <s v="EUR"/>
    <d v="2024-04-07T00:00:00"/>
    <s v=""/>
    <n v="-7"/>
    <x v="1"/>
  </r>
  <r>
    <x v="30"/>
    <x v="29"/>
    <s v="0090003487"/>
    <s v="3100553"/>
    <d v="2024-02-27T00:00:00"/>
    <n v="21304.76"/>
    <s v="RON"/>
    <n v="4286.7582848749471"/>
    <n v="4284"/>
    <s v="EUR"/>
    <d v="2024-04-07T00:00:00"/>
    <s v=""/>
    <n v="-7"/>
    <x v="1"/>
  </r>
  <r>
    <x v="30"/>
    <x v="29"/>
    <s v="0090003526"/>
    <s v="3100560"/>
    <d v="2024-02-28T00:00:00"/>
    <n v="63469.05"/>
    <s v="RON"/>
    <n v="12770.689551097608"/>
    <n v="12774.03"/>
    <s v="EUR"/>
    <d v="2024-04-08T00:00:00"/>
    <s v=""/>
    <n v="-8"/>
    <x v="1"/>
  </r>
  <r>
    <x v="30"/>
    <x v="29"/>
    <s v="0090003527"/>
    <s v="3100561"/>
    <d v="2024-02-28T00:00:00"/>
    <n v="18326.78"/>
    <s v="RON"/>
    <n v="3687.5550815911788"/>
    <n v="3688.52"/>
    <s v="EUR"/>
    <d v="2024-04-08T00:00:00"/>
    <s v=""/>
    <n v="-8"/>
    <x v="1"/>
  </r>
  <r>
    <x v="30"/>
    <x v="29"/>
    <s v="0090003079"/>
    <s v="3100521"/>
    <d v="2024-02-22T00:00:00"/>
    <n v="40373.96"/>
    <s v="RON"/>
    <n v="8123.6966538562147"/>
    <n v="8113.9"/>
    <s v="EUR"/>
    <d v="2024-04-02T00:00:00"/>
    <s v=""/>
    <n v="-2"/>
    <x v="1"/>
  </r>
  <r>
    <x v="30"/>
    <x v="29"/>
    <s v="0090003082"/>
    <s v="3100522"/>
    <d v="2024-02-22T00:00:00"/>
    <n v="14651.74"/>
    <s v="RON"/>
    <n v="2948.0955351214311"/>
    <n v="2944.54"/>
    <s v="EUR"/>
    <d v="2024-04-02T00:00:00"/>
    <s v=""/>
    <n v="-2"/>
    <x v="1"/>
  </r>
  <r>
    <x v="30"/>
    <x v="29"/>
    <s v="0090003981"/>
    <s v="3100629"/>
    <d v="2024-03-08T00:00:00"/>
    <n v="3004.89"/>
    <s v="RON"/>
    <n v="604.61779915088835"/>
    <n v="604.52"/>
    <s v="EUR"/>
    <d v="2024-04-17T00:00:00"/>
    <s v=""/>
    <n v="-17"/>
    <x v="1"/>
  </r>
  <r>
    <x v="30"/>
    <x v="29"/>
    <s v="0090005152"/>
    <s v="3100764"/>
    <d v="2024-03-28T00:00:00"/>
    <n v="15675.65"/>
    <s v="RON"/>
    <n v="3154.1177890903236"/>
    <n v="3153.42"/>
    <s v="EUR"/>
    <d v="2024-05-07T00:00:00"/>
    <s v=""/>
    <n v="-37"/>
    <x v="1"/>
  </r>
  <r>
    <x v="30"/>
    <x v="29"/>
    <s v="0090005153"/>
    <s v="3100765"/>
    <d v="2024-03-28T00:00:00"/>
    <n v="6953.78"/>
    <s v="RON"/>
    <n v="1399.179057928731"/>
    <n v="1398.87"/>
    <s v="EUR"/>
    <d v="2024-05-07T00:00:00"/>
    <s v=""/>
    <n v="-37"/>
    <x v="1"/>
  </r>
  <r>
    <x v="30"/>
    <x v="29"/>
    <s v="0090005154"/>
    <s v="3100766"/>
    <d v="2024-03-28T00:00:00"/>
    <n v="6953.78"/>
    <s v="RON"/>
    <n v="1399.179057928731"/>
    <n v="1398.87"/>
    <s v="EUR"/>
    <d v="2024-05-07T00:00:00"/>
    <s v=""/>
    <n v="-37"/>
    <x v="1"/>
  </r>
  <r>
    <x v="30"/>
    <x v="29"/>
    <s v="0090005155"/>
    <s v="3100767"/>
    <d v="2024-03-28T00:00:00"/>
    <n v="3229.86"/>
    <s v="RON"/>
    <n v="649.8843035071128"/>
    <n v="649.74"/>
    <s v="EUR"/>
    <d v="2024-05-07T00:00:00"/>
    <s v=""/>
    <n v="-37"/>
    <x v="1"/>
  </r>
  <r>
    <x v="30"/>
    <x v="29"/>
    <s v="0090004551"/>
    <s v="3100705"/>
    <d v="2024-03-19T00:00:00"/>
    <n v="654238.16"/>
    <s v="RON"/>
    <n v="131640.105434717"/>
    <n v="131597.74"/>
    <s v="EUR"/>
    <d v="2024-04-28T00:00:00"/>
    <s v=""/>
    <n v="-28"/>
    <x v="1"/>
  </r>
  <r>
    <x v="30"/>
    <x v="29"/>
    <s v="0090004552"/>
    <s v="3100706"/>
    <d v="2024-03-19T00:00:00"/>
    <n v="9064.39"/>
    <s v="RON"/>
    <n v="1823.8576228897964"/>
    <n v="1823.27"/>
    <s v="EUR"/>
    <d v="2024-04-28T00:00:00"/>
    <s v=""/>
    <n v="-28"/>
    <x v="1"/>
  </r>
  <r>
    <x v="30"/>
    <x v="29"/>
    <s v="0090004742"/>
    <s v="3100713"/>
    <d v="2024-03-20T00:00:00"/>
    <n v="17686.509999999998"/>
    <s v="RON"/>
    <n v="3558.7255276766127"/>
    <n v="3555.72"/>
    <s v="EUR"/>
    <d v="2024-04-29T00:00:00"/>
    <s v=""/>
    <n v="-29"/>
    <x v="1"/>
  </r>
  <r>
    <x v="30"/>
    <x v="29"/>
    <s v="0090003797"/>
    <s v="3100575"/>
    <d v="2024-03-02T00:00:00"/>
    <n v="41586.730000000003"/>
    <s v="RON"/>
    <n v="8367.7196724280166"/>
    <n v="8367.7199999999993"/>
    <s v="EUR"/>
    <d v="2024-04-11T00:00:00"/>
    <s v=""/>
    <n v="-11"/>
    <x v="1"/>
  </r>
  <r>
    <x v="30"/>
    <x v="29"/>
    <s v="0090003865"/>
    <s v="3100593"/>
    <d v="2024-03-05T00:00:00"/>
    <n v="581445.13"/>
    <s v="RON"/>
    <n v="116993.32582144511"/>
    <n v="116995.68"/>
    <s v="EUR"/>
    <d v="2024-04-14T00:00:00"/>
    <s v=""/>
    <n v="-14"/>
    <x v="1"/>
  </r>
  <r>
    <x v="30"/>
    <x v="29"/>
    <s v="0090003866"/>
    <s v="3100594"/>
    <d v="2024-03-05T00:00:00"/>
    <n v="177839.17"/>
    <s v="RON"/>
    <n v="35783.249159942861"/>
    <n v="35783.97"/>
    <s v="EUR"/>
    <d v="2024-04-14T00:00:00"/>
    <s v=""/>
    <n v="-14"/>
    <x v="1"/>
  </r>
  <r>
    <x v="30"/>
    <x v="29"/>
    <s v="0090003867"/>
    <s v="3100595"/>
    <d v="2024-03-05T00:00:00"/>
    <n v="7830.72"/>
    <s v="RON"/>
    <n v="1575.6292883156602"/>
    <n v="1575.66"/>
    <s v="EUR"/>
    <d v="2024-04-14T00:00:00"/>
    <s v=""/>
    <n v="-14"/>
    <x v="1"/>
  </r>
  <r>
    <x v="30"/>
    <x v="29"/>
    <s v="0090003868"/>
    <s v="3100596"/>
    <d v="2024-03-05T00:00:00"/>
    <n v="1229.18"/>
    <s v="RON"/>
    <n v="247.32489587315641"/>
    <n v="247.33"/>
    <s v="EUR"/>
    <d v="2024-04-14T00:00:00"/>
    <s v=""/>
    <n v="-14"/>
    <x v="1"/>
  </r>
  <r>
    <x v="30"/>
    <x v="29"/>
    <s v="0090003931"/>
    <s v="3100610"/>
    <d v="2024-03-06T00:00:00"/>
    <n v="42697.24"/>
    <s v="RON"/>
    <n v="8591.1668242821779"/>
    <n v="8587.7099999999991"/>
    <s v="EUR"/>
    <d v="2024-04-15T00:00:00"/>
    <s v=""/>
    <n v="-15"/>
    <x v="1"/>
  </r>
  <r>
    <x v="30"/>
    <x v="29"/>
    <s v="0090003932"/>
    <s v="3100611"/>
    <d v="2024-03-06T00:00:00"/>
    <n v="22729.54"/>
    <s v="RON"/>
    <n v="4573.440109458943"/>
    <n v="4571.6000000000004"/>
    <s v="EUR"/>
    <d v="2024-04-15T00:00:00"/>
    <s v=""/>
    <n v="-15"/>
    <x v="1"/>
  </r>
  <r>
    <x v="30"/>
    <x v="29"/>
    <s v="0090003939"/>
    <s v="3100618"/>
    <d v="2024-03-07T00:00:00"/>
    <n v="30595.56"/>
    <s v="RON"/>
    <n v="6156.1721563814162"/>
    <n v="6153.82"/>
    <s v="EUR"/>
    <d v="2024-04-16T00:00:00"/>
    <s v=""/>
    <n v="-16"/>
    <x v="1"/>
  </r>
  <r>
    <x v="30"/>
    <x v="29"/>
    <s v="0090003983"/>
    <s v="3100631"/>
    <d v="2024-03-09T00:00:00"/>
    <n v="14962.36"/>
    <s v="RON"/>
    <n v="3010.5957866355461"/>
    <n v="3011.08"/>
    <s v="EUR"/>
    <d v="2024-04-18T00:00:00"/>
    <s v=""/>
    <n v="-18"/>
    <x v="1"/>
  </r>
  <r>
    <x v="30"/>
    <x v="29"/>
    <s v="0090004106"/>
    <s v="3100651"/>
    <d v="2024-03-12T00:00:00"/>
    <n v="73310.12"/>
    <s v="RON"/>
    <n v="14750.823960240648"/>
    <n v="14759.14"/>
    <s v="EUR"/>
    <d v="2024-04-21T00:00:00"/>
    <s v=""/>
    <n v="-21"/>
    <x v="1"/>
  </r>
  <r>
    <x v="30"/>
    <x v="29"/>
    <s v="0090004108"/>
    <s v="3100652"/>
    <d v="2024-03-12T00:00:00"/>
    <n v="21941.07"/>
    <s v="RON"/>
    <n v="4414.7910420732815"/>
    <n v="4417.28"/>
    <s v="EUR"/>
    <d v="2024-04-21T00:00:00"/>
    <s v=""/>
    <n v="-21"/>
    <x v="1"/>
  </r>
  <r>
    <x v="30"/>
    <x v="29"/>
    <s v="0090004109"/>
    <s v="3100653"/>
    <d v="2024-03-12T00:00:00"/>
    <n v="81416.28"/>
    <s v="RON"/>
    <n v="16381.874886818649"/>
    <n v="16391.11"/>
    <s v="EUR"/>
    <d v="2024-04-21T00:00:00"/>
    <s v=""/>
    <n v="-21"/>
    <x v="1"/>
  </r>
  <r>
    <x v="30"/>
    <x v="29"/>
    <s v="0090004214"/>
    <s v="3100662"/>
    <d v="2024-03-13T00:00:00"/>
    <n v="82009.98"/>
    <s v="RON"/>
    <n v="16501.334030865812"/>
    <n v="16512.63"/>
    <s v="EUR"/>
    <d v="2024-04-22T00:00:00"/>
    <s v=""/>
    <n v="-22"/>
    <x v="1"/>
  </r>
  <r>
    <x v="30"/>
    <x v="29"/>
    <s v="0090004766"/>
    <s v="3100734"/>
    <d v="2024-03-23T00:00:00"/>
    <n v="87992.22"/>
    <s v="RON"/>
    <n v="17705.028270186522"/>
    <n v="17695.060000000001"/>
    <s v="EUR"/>
    <d v="2024-05-02T00:00:00"/>
    <s v=""/>
    <n v="-32"/>
    <x v="1"/>
  </r>
  <r>
    <x v="30"/>
    <x v="29"/>
    <s v="0090004935"/>
    <s v="3100751"/>
    <d v="2024-03-26T00:00:00"/>
    <n v="460978.45"/>
    <s v="RON"/>
    <n v="92754.069498380253"/>
    <n v="92731.68"/>
    <s v="EUR"/>
    <d v="2024-05-05T00:00:00"/>
    <s v=""/>
    <n v="-35"/>
    <x v="1"/>
  </r>
  <r>
    <x v="30"/>
    <x v="29"/>
    <s v="0090004936"/>
    <s v="3100752"/>
    <d v="2024-03-26T00:00:00"/>
    <n v="52794.67"/>
    <s v="RON"/>
    <n v="10622.883760236624"/>
    <n v="10620.32"/>
    <s v="EUR"/>
    <d v="2024-05-05T00:00:00"/>
    <s v=""/>
    <n v="-35"/>
    <x v="1"/>
  </r>
  <r>
    <x v="30"/>
    <x v="29"/>
    <s v="0090004107"/>
    <s v="3100654"/>
    <d v="2024-03-12T00:00:00"/>
    <n v="251055.41"/>
    <s v="RON"/>
    <n v="50515.183404092641"/>
    <n v="50543.66"/>
    <s v="EUR"/>
    <d v="2024-04-21T00:00:00"/>
    <s v=""/>
    <n v="-21"/>
    <x v="1"/>
  </r>
  <r>
    <x v="31"/>
    <x v="30"/>
    <s v=""/>
    <s v="710251"/>
    <d v="2024-02-12T00:00:00"/>
    <n v="8394.82"/>
    <s v="RON"/>
    <n v="1689.1325781202841"/>
    <n v="8394.82"/>
    <s v="RON"/>
    <d v="2024-03-23T00:00:00"/>
    <s v=""/>
    <n v="8"/>
    <x v="0"/>
  </r>
  <r>
    <x v="31"/>
    <x v="30"/>
    <s v=""/>
    <s v="710252"/>
    <d v="2024-03-12T00:00:00"/>
    <n v="-8394.82"/>
    <s v="RON"/>
    <n v="-1689.1325781202841"/>
    <n v="-8394.82"/>
    <s v="RON"/>
    <d v="2024-03-12T00:00:00"/>
    <s v="corectie doc postat 12.03"/>
    <n v="19"/>
    <x v="0"/>
  </r>
  <r>
    <x v="31"/>
    <x v="30"/>
    <s v="0090003642"/>
    <s v="3100563"/>
    <d v="2024-02-29T00:00:00"/>
    <n v="37174.92"/>
    <s v="RON"/>
    <n v="7480.013682367854"/>
    <n v="37174.92"/>
    <s v="RON"/>
    <d v="2024-04-09T00:00:00"/>
    <s v=""/>
    <n v="-9"/>
    <x v="1"/>
  </r>
  <r>
    <x v="31"/>
    <x v="30"/>
    <s v="0090003062"/>
    <s v="3100508"/>
    <d v="2024-02-20T00:00:00"/>
    <n v="24052.07"/>
    <s v="RON"/>
    <n v="4839.5480794382183"/>
    <n v="24052.07"/>
    <s v="RON"/>
    <d v="2024-03-31T00:00:00"/>
    <s v=""/>
    <n v="0"/>
    <x v="1"/>
  </r>
  <r>
    <x v="31"/>
    <x v="30"/>
    <s v="0090003095"/>
    <s v="3100528"/>
    <d v="2024-02-23T00:00:00"/>
    <n v="18250.8"/>
    <s v="RON"/>
    <n v="3672.2670476267126"/>
    <n v="18250.8"/>
    <s v="RON"/>
    <d v="2024-04-03T00:00:00"/>
    <s v=""/>
    <n v="-3"/>
    <x v="1"/>
  </r>
  <r>
    <x v="31"/>
    <x v="30"/>
    <s v="0090003476"/>
    <s v="3100542"/>
    <d v="2024-02-26T00:00:00"/>
    <n v="84862.42"/>
    <s v="RON"/>
    <n v="17075.277168554698"/>
    <n v="84862.42"/>
    <s v="RON"/>
    <d v="2024-04-06T00:00:00"/>
    <s v=""/>
    <n v="-6"/>
    <x v="1"/>
  </r>
  <r>
    <x v="31"/>
    <x v="30"/>
    <s v="0090004550"/>
    <s v="3100704"/>
    <d v="2024-03-19T00:00:00"/>
    <n v="111663.73"/>
    <s v="RON"/>
    <n v="22468.003380349706"/>
    <n v="111663.73"/>
    <s v="RON"/>
    <d v="2024-04-28T00:00:00"/>
    <s v=""/>
    <n v="-28"/>
    <x v="1"/>
  </r>
  <r>
    <x v="31"/>
    <x v="30"/>
    <s v="0090004945"/>
    <s v="3100761"/>
    <d v="2024-03-27T00:00:00"/>
    <n v="3201.59"/>
    <s v="RON"/>
    <n v="644.19606028290309"/>
    <n v="3201.59"/>
    <s v="RON"/>
    <d v="2024-05-06T00:00:00"/>
    <s v=""/>
    <n v="-36"/>
    <x v="1"/>
  </r>
  <r>
    <x v="31"/>
    <x v="30"/>
    <s v="0090005157"/>
    <s v="3100769"/>
    <d v="2024-03-29T00:00:00"/>
    <n v="1601.37"/>
    <s v="RON"/>
    <n v="322.21372663433868"/>
    <n v="1601.37"/>
    <s v="RON"/>
    <d v="2024-05-08T00:00:00"/>
    <s v=""/>
    <n v="-38"/>
    <x v="1"/>
  </r>
  <r>
    <x v="31"/>
    <x v="30"/>
    <s v="0090003870"/>
    <s v="3100598"/>
    <d v="2024-03-05T00:00:00"/>
    <n v="18586.72"/>
    <s v="RON"/>
    <n v="3739.8579448278638"/>
    <n v="18586.72"/>
    <s v="RON"/>
    <d v="2024-04-14T00:00:00"/>
    <s v=""/>
    <n v="-14"/>
    <x v="1"/>
  </r>
  <r>
    <x v="31"/>
    <x v="30"/>
    <s v="0090003933"/>
    <s v="3100612"/>
    <d v="2024-03-06T00:00:00"/>
    <n v="64156.59"/>
    <s v="RON"/>
    <n v="12909.030362783958"/>
    <n v="64156.59"/>
    <s v="RON"/>
    <d v="2024-04-15T00:00:00"/>
    <s v=""/>
    <n v="-15"/>
    <x v="1"/>
  </r>
  <r>
    <x v="31"/>
    <x v="30"/>
    <s v="0090003869"/>
    <s v="3100597"/>
    <d v="2024-03-05T00:00:00"/>
    <n v="91470.65"/>
    <s v="RON"/>
    <n v="18404.927664540533"/>
    <n v="91470.65"/>
    <s v="RON"/>
    <d v="2024-04-14T00:00:00"/>
    <s v=""/>
    <n v="-14"/>
    <x v="1"/>
  </r>
  <r>
    <x v="31"/>
    <x v="30"/>
    <s v="0090004215"/>
    <s v="3100663"/>
    <d v="2024-03-13T00:00:00"/>
    <n v="47695.97"/>
    <s v="RON"/>
    <n v="9596.9677458298956"/>
    <n v="47695.97"/>
    <s v="RON"/>
    <d v="2024-04-22T00:00:00"/>
    <s v=""/>
    <n v="-22"/>
    <x v="1"/>
  </r>
  <r>
    <x v="31"/>
    <x v="30"/>
    <s v="0090001947"/>
    <s v="3700040"/>
    <d v="2024-03-31T00:00:00"/>
    <n v="568.57000000000005"/>
    <s v="RON"/>
    <n v="114.40270427976419"/>
    <n v="568.57000000000005"/>
    <s v="RON"/>
    <d v="2024-05-10T00:00:00"/>
    <s v=""/>
    <n v="-40"/>
    <x v="1"/>
  </r>
  <r>
    <x v="31"/>
    <x v="30"/>
    <s v="0090002827"/>
    <s v="3700041"/>
    <d v="2024-03-31T00:00:00"/>
    <n v="142.04"/>
    <s v="RON"/>
    <n v="28.58005191251333"/>
    <n v="142.04"/>
    <s v="RON"/>
    <d v="2024-05-10T00:00:00"/>
    <s v=""/>
    <n v="-40"/>
    <x v="1"/>
  </r>
  <r>
    <x v="31"/>
    <x v="30"/>
    <s v="0090002943"/>
    <s v="3700042"/>
    <d v="2024-03-31T00:00:00"/>
    <n v="284.2"/>
    <s v="RON"/>
    <n v="57.184249180063986"/>
    <n v="284.2"/>
    <s v="RON"/>
    <d v="2024-05-10T00:00:00"/>
    <s v=""/>
    <n v="-40"/>
    <x v="1"/>
  </r>
  <r>
    <x v="31"/>
    <x v="30"/>
    <s v="0090004938"/>
    <s v="3100754"/>
    <d v="2024-03-26T00:00:00"/>
    <n v="70247.87"/>
    <s v="RON"/>
    <n v="14134.664681381919"/>
    <n v="70247.87"/>
    <s v="RON"/>
    <d v="2024-05-05T00:00:00"/>
    <s v=""/>
    <n v="-35"/>
    <x v="1"/>
  </r>
  <r>
    <x v="31"/>
    <x v="30"/>
    <s v=""/>
    <s v="710184"/>
    <d v="2024-02-12T00:00:00"/>
    <n v="-8394.82"/>
    <s v="RON"/>
    <n v="-1689.1325781202841"/>
    <n v="-8394.82"/>
    <s v="RON"/>
    <d v="2024-02-12T00:00:00"/>
    <s v=""/>
    <n v="48"/>
    <x v="0"/>
  </r>
  <r>
    <x v="31"/>
    <x v="30"/>
    <s v="0090000953"/>
    <s v="3600028"/>
    <d v="2024-03-31T00:00:00"/>
    <n v="-510.13"/>
    <s v="RON"/>
    <n v="-102.64391637658706"/>
    <n v="-510.13"/>
    <s v="RON"/>
    <d v="2024-03-31T00:00:00"/>
    <s v=""/>
    <n v="0"/>
    <x v="1"/>
  </r>
  <r>
    <x v="31"/>
    <x v="30"/>
    <s v="0090000954"/>
    <s v="3600029"/>
    <d v="2024-03-31T00:00:00"/>
    <n v="-621.39"/>
    <s v="RON"/>
    <n v="-125.03068472202659"/>
    <n v="-621.39"/>
    <s v="RON"/>
    <d v="2024-03-31T00:00:00"/>
    <s v=""/>
    <n v="0"/>
    <x v="1"/>
  </r>
  <r>
    <x v="31"/>
    <x v="30"/>
    <s v="0090001047"/>
    <s v="3600030"/>
    <d v="2024-03-31T00:00:00"/>
    <n v="-805.06"/>
    <s v="RON"/>
    <n v="-161.98716271957181"/>
    <n v="-805.06"/>
    <s v="RON"/>
    <d v="2024-03-31T00:00:00"/>
    <s v=""/>
    <n v="0"/>
    <x v="1"/>
  </r>
  <r>
    <x v="31"/>
    <x v="30"/>
    <s v="0090001099"/>
    <s v="3600031"/>
    <d v="2024-03-31T00:00:00"/>
    <n v="-514.70000000000005"/>
    <s v="RON"/>
    <n v="-103.56345198092518"/>
    <n v="-514.70000000000005"/>
    <s v="RON"/>
    <d v="2024-03-31T00:00:00"/>
    <s v=""/>
    <n v="0"/>
    <x v="1"/>
  </r>
  <r>
    <x v="31"/>
    <x v="30"/>
    <s v="0090001046"/>
    <s v="3600032"/>
    <d v="2024-03-31T00:00:00"/>
    <n v="-692.6"/>
    <s v="RON"/>
    <n v="-139.35894082375904"/>
    <n v="-692.6"/>
    <s v="RON"/>
    <d v="2024-03-31T00:00:00"/>
    <s v=""/>
    <n v="0"/>
    <x v="1"/>
  </r>
  <r>
    <x v="31"/>
    <x v="30"/>
    <s v="0090001100"/>
    <s v="3600033"/>
    <d v="2024-03-31T00:00:00"/>
    <n v="-165.65"/>
    <s v="RON"/>
    <n v="-33.330650516106964"/>
    <n v="-165.65"/>
    <s v="RON"/>
    <d v="2024-03-31T00:00:00"/>
    <s v=""/>
    <n v="0"/>
    <x v="1"/>
  </r>
  <r>
    <x v="31"/>
    <x v="30"/>
    <s v="0090001246"/>
    <s v="3600034"/>
    <d v="2024-03-31T00:00:00"/>
    <n v="-181.06"/>
    <s v="RON"/>
    <n v="-36.43131652548341"/>
    <n v="-181.06"/>
    <s v="RON"/>
    <d v="2024-03-31T00:00:00"/>
    <s v=""/>
    <n v="0"/>
    <x v="1"/>
  </r>
  <r>
    <x v="31"/>
    <x v="30"/>
    <s v="0090001248"/>
    <s v="3600035"/>
    <d v="2024-03-31T00:00:00"/>
    <n v="-423.39"/>
    <s v="RON"/>
    <n v="-85.190848910440849"/>
    <n v="-423.39"/>
    <s v="RON"/>
    <d v="2024-03-31T00:00:00"/>
    <s v=""/>
    <n v="0"/>
    <x v="1"/>
  </r>
  <r>
    <x v="31"/>
    <x v="30"/>
    <s v="0090001449"/>
    <s v="3600036"/>
    <d v="2024-03-31T00:00:00"/>
    <n v="-476.67"/>
    <s v="RON"/>
    <n v="-95.911386547013024"/>
    <n v="-476.67"/>
    <s v="RON"/>
    <d v="2024-03-31T00:00:00"/>
    <s v=""/>
    <n v="0"/>
    <x v="1"/>
  </r>
  <r>
    <x v="31"/>
    <x v="30"/>
    <s v="0090001770"/>
    <s v="3600037"/>
    <d v="2024-03-31T00:00:00"/>
    <n v="-390.9"/>
    <s v="RON"/>
    <n v="-78.653494034085185"/>
    <n v="-390.9"/>
    <s v="RON"/>
    <d v="2024-03-31T00:00:00"/>
    <s v=""/>
    <n v="0"/>
    <x v="1"/>
  </r>
  <r>
    <x v="31"/>
    <x v="30"/>
    <s v="0090001806"/>
    <s v="3600038"/>
    <d v="2024-03-31T00:00:00"/>
    <n v="-71.069999999999993"/>
    <s v="RON"/>
    <n v="-14.300086520855549"/>
    <n v="-71.069999999999993"/>
    <s v="RON"/>
    <d v="2024-03-31T00:00:00"/>
    <s v=""/>
    <n v="0"/>
    <x v="1"/>
  </r>
  <r>
    <x v="31"/>
    <x v="30"/>
    <s v="0090001947"/>
    <s v="3600039"/>
    <d v="2024-03-31T00:00:00"/>
    <n v="-195.45"/>
    <s v="RON"/>
    <n v="-39.326747017042592"/>
    <n v="-195.45"/>
    <s v="RON"/>
    <d v="2024-03-31T00:00:00"/>
    <s v=""/>
    <n v="0"/>
    <x v="1"/>
  </r>
  <r>
    <x v="31"/>
    <x v="30"/>
    <s v="0090003476"/>
    <s v="3600040"/>
    <d v="2024-03-31T00:00:00"/>
    <n v="-1424.5"/>
    <s v="RON"/>
    <n v="-286.62548542224192"/>
    <n v="-1424.5"/>
    <s v="RON"/>
    <d v="2024-03-31T00:00:00"/>
    <s v=""/>
    <n v="0"/>
    <x v="1"/>
  </r>
  <r>
    <x v="31"/>
    <x v="30"/>
    <s v="0090003642"/>
    <s v="3600041"/>
    <d v="2024-03-31T00:00:00"/>
    <n v="-723.91"/>
    <s v="RON"/>
    <n v="-145.658866375581"/>
    <n v="-723.91"/>
    <s v="RON"/>
    <d v="2024-03-31T00:00:00"/>
    <s v=""/>
    <n v="0"/>
    <x v="1"/>
  </r>
  <r>
    <x v="31"/>
    <x v="30"/>
    <s v="0090003869"/>
    <s v="3600042"/>
    <d v="2024-03-31T00:00:00"/>
    <n v="-1551.34"/>
    <s v="RON"/>
    <n v="-312.1471256966941"/>
    <n v="-1551.34"/>
    <s v="RON"/>
    <d v="2024-03-31T00:00:00"/>
    <s v=""/>
    <n v="0"/>
    <x v="1"/>
  </r>
  <r>
    <x v="31"/>
    <x v="30"/>
    <s v="0090003870"/>
    <s v="3600043"/>
    <d v="2024-03-31T00:00:00"/>
    <n v="-361.94"/>
    <s v="RON"/>
    <n v="-72.826415018410827"/>
    <n v="-361.94"/>
    <s v="RON"/>
    <d v="2024-03-31T00:00:00"/>
    <s v=""/>
    <n v="0"/>
    <x v="1"/>
  </r>
  <r>
    <x v="31"/>
    <x v="30"/>
    <s v="0090003933"/>
    <s v="3600044"/>
    <d v="2024-03-31T00:00:00"/>
    <n v="-1248.8800000000001"/>
    <s v="RON"/>
    <n v="-251.28875832511721"/>
    <n v="-1248.8800000000001"/>
    <s v="RON"/>
    <d v="2024-03-31T00:00:00"/>
    <s v=""/>
    <n v="0"/>
    <x v="1"/>
  </r>
  <r>
    <x v="31"/>
    <x v="30"/>
    <s v="0090004215"/>
    <s v="3600045"/>
    <d v="2024-03-31T00:00:00"/>
    <n v="-911.35"/>
    <s v="RON"/>
    <n v="-183.37391094388218"/>
    <n v="-911.35"/>
    <s v="RON"/>
    <d v="2024-03-31T00:00:00"/>
    <s v=""/>
    <n v="0"/>
    <x v="1"/>
  </r>
  <r>
    <x v="31"/>
    <x v="30"/>
    <s v="0090004550"/>
    <s v="3600046"/>
    <d v="2024-03-31T00:00:00"/>
    <n v="-1945.19"/>
    <s v="RON"/>
    <n v="-391.39419304211356"/>
    <n v="-1945.19"/>
    <s v="RON"/>
    <d v="2024-03-31T00:00:00"/>
    <s v=""/>
    <n v="0"/>
    <x v="1"/>
  </r>
  <r>
    <x v="31"/>
    <x v="30"/>
    <s v="0090004938"/>
    <s v="3600047"/>
    <d v="2024-03-31T00:00:00"/>
    <n v="-1345.21"/>
    <s v="RON"/>
    <n v="-270.67144208132959"/>
    <n v="-1345.21"/>
    <s v="RON"/>
    <d v="2024-03-31T00:00:00"/>
    <s v=""/>
    <n v="0"/>
    <x v="1"/>
  </r>
  <r>
    <x v="31"/>
    <x v="30"/>
    <s v="0090004945"/>
    <s v="3600048"/>
    <d v="2024-03-31T00:00:00"/>
    <n v="-56.79"/>
    <s v="RON"/>
    <n v="-11.426789271413911"/>
    <n v="-56.79"/>
    <s v="RON"/>
    <d v="2024-03-31T00:00:00"/>
    <s v=""/>
    <n v="0"/>
    <x v="1"/>
  </r>
  <r>
    <x v="31"/>
    <x v="30"/>
    <s v="0090005157"/>
    <s v="3600049"/>
    <d v="2024-03-31T00:00:00"/>
    <n v="-28.41"/>
    <s v="RON"/>
    <n v="-5.7164128050866214"/>
    <n v="-28.41"/>
    <s v="RON"/>
    <d v="2024-03-31T00:00:00"/>
    <s v=""/>
    <n v="0"/>
    <x v="1"/>
  </r>
  <r>
    <x v="32"/>
    <x v="31"/>
    <s v=""/>
    <s v="3300151"/>
    <d v="2024-03-14T00:00:00"/>
    <n v="1246.56"/>
    <s v="RON"/>
    <n v="250.82194812772892"/>
    <n v="1246.56"/>
    <s v="RON"/>
    <d v="2024-04-13T00:00:00"/>
    <s v=""/>
    <n v="-13"/>
    <x v="1"/>
  </r>
  <r>
    <x v="32"/>
    <x v="31"/>
    <s v=""/>
    <s v="3300238"/>
    <d v="2024-03-29T00:00:00"/>
    <n v="1318.1"/>
    <s v="RON"/>
    <n v="265.21660395581398"/>
    <n v="1318.1"/>
    <s v="RON"/>
    <d v="2024-04-28T00:00:00"/>
    <s v=""/>
    <n v="-28"/>
    <x v="1"/>
  </r>
  <r>
    <x v="33"/>
    <x v="32"/>
    <s v=""/>
    <s v="3300212"/>
    <d v="2024-03-28T00:00:00"/>
    <n v="29750"/>
    <s v="RON"/>
    <n v="5986.035936336747"/>
    <n v="29750"/>
    <s v="RON"/>
    <d v="2024-03-29T00:00:00"/>
    <s v=""/>
    <n v="2"/>
    <x v="0"/>
  </r>
  <r>
    <x v="34"/>
    <x v="33"/>
    <s v="12"/>
    <s v="1400000358"/>
    <d v="2024-03-29T00:00:00"/>
    <n v="-25000"/>
    <s v="RON"/>
    <n v="-5030.2822994426451"/>
    <n v="-25000"/>
    <s v="RON"/>
    <d v="2024-03-29T00:00:00"/>
    <s v="Inc. av vz mas Aftanasa"/>
    <n v="2"/>
    <x v="0"/>
  </r>
  <r>
    <x v="34"/>
    <x v="33"/>
    <s v="0090005075"/>
    <s v="3300213"/>
    <d v="2024-03-29T00:00:00"/>
    <n v="43435"/>
    <s v="RON"/>
    <n v="8739.612467051651"/>
    <n v="43435"/>
    <s v="RON"/>
    <d v="2024-03-30T00:00:00"/>
    <s v=""/>
    <n v="1"/>
    <x v="0"/>
  </r>
  <r>
    <x v="35"/>
    <x v="34"/>
    <s v="Iv.CTV305411"/>
    <s v="200000806"/>
    <d v="2023-11-30T00:00:00"/>
    <n v="7436.37"/>
    <s v="RON"/>
    <n v="1496.281615324252"/>
    <n v="1495.47"/>
    <s v="EUR"/>
    <d v="2024-01-29T00:00:00"/>
    <s v=""/>
    <n v="62"/>
    <x v="2"/>
  </r>
  <r>
    <x v="35"/>
    <x v="34"/>
    <s v="31"/>
    <s v="100029617"/>
    <d v="2024-03-31T00:00:00"/>
    <n v="869732.5"/>
    <s v="RON"/>
    <n v="175000"/>
    <n v="175000"/>
    <s v="EUR"/>
    <d v="2024-04-30T00:00:00"/>
    <s v="418 ajustare garantii BMW"/>
    <n v="-30"/>
    <x v="1"/>
  </r>
  <r>
    <x v="35"/>
    <x v="34"/>
    <s v="Iv.CTV305398"/>
    <s v="200000794"/>
    <d v="2023-11-29T00:00:00"/>
    <n v="5.47"/>
    <s v="RON"/>
    <n v="1.1006257671180506"/>
    <n v="1.1000000000000001"/>
    <s v="EUR"/>
    <d v="2024-01-28T00:00:00"/>
    <s v=""/>
    <n v="63"/>
    <x v="2"/>
  </r>
  <r>
    <x v="35"/>
    <x v="34"/>
    <s v="12"/>
    <s v="1400000375"/>
    <d v="2024-03-20T00:00:00"/>
    <n v="-11221.96"/>
    <s v="RON"/>
    <n v="-2257.9850701221353"/>
    <n v="-1671.78"/>
    <s v="EUR"/>
    <d v="2024-03-20T00:00:00"/>
    <s v="BCR EURO"/>
    <n v="11"/>
    <x v="0"/>
  </r>
  <r>
    <x v="35"/>
    <x v="34"/>
    <s v="3800311"/>
    <s v="710250"/>
    <d v="2024-02-19T00:00:00"/>
    <n v="-15552.13"/>
    <s v="RON"/>
    <n v="-3129.2641703052373"/>
    <n v="-3124.8"/>
    <s v="EUR"/>
    <d v="2024-02-19T00:00:00"/>
    <s v="Mail 20.03 Florentina"/>
    <n v="41"/>
    <x v="0"/>
  </r>
  <r>
    <x v="35"/>
    <x v="34"/>
    <s v="12"/>
    <s v="1400000379"/>
    <d v="2024-03-27T00:00:00"/>
    <n v="-559.26"/>
    <s v="RON"/>
    <n v="-112.52942715145174"/>
    <n v="-112.5"/>
    <s v="EUR"/>
    <d v="2024-03-27T00:00:00"/>
    <s v="BCR EURO"/>
    <n v="4"/>
    <x v="0"/>
  </r>
  <r>
    <x v="35"/>
    <x v="34"/>
    <s v="0090002341"/>
    <s v="3800144"/>
    <d v="2024-01-31T00:00:00"/>
    <n v="8265.64"/>
    <s v="RON"/>
    <n v="1663.1401034226039"/>
    <n v="1660.8"/>
    <s v="EUR"/>
    <d v="2024-03-31T00:00:00"/>
    <s v=""/>
    <n v="0"/>
    <x v="1"/>
  </r>
  <r>
    <x v="35"/>
    <x v="34"/>
    <s v="0090002343"/>
    <s v="3800146"/>
    <d v="2024-01-31T00:00:00"/>
    <n v="9053.48"/>
    <s v="RON"/>
    <n v="1821.6624076943197"/>
    <n v="1819.1"/>
    <s v="EUR"/>
    <d v="2024-03-31T00:00:00"/>
    <s v=""/>
    <n v="0"/>
    <x v="1"/>
  </r>
  <r>
    <x v="35"/>
    <x v="34"/>
    <s v="0090003547"/>
    <s v="3800266"/>
    <d v="2024-02-29T00:00:00"/>
    <n v="145268.53"/>
    <s v="RON"/>
    <n v="29229.668605002113"/>
    <n v="29229.08"/>
    <s v="EUR"/>
    <d v="2024-04-29T00:00:00"/>
    <s v=""/>
    <n v="-29"/>
    <x v="1"/>
  </r>
  <r>
    <x v="35"/>
    <x v="34"/>
    <s v="0090003549"/>
    <s v="3800267"/>
    <d v="2024-02-29T00:00:00"/>
    <n v="137544.54999999999"/>
    <s v="RON"/>
    <n v="27675.516609992152"/>
    <n v="27674.959999999999"/>
    <s v="EUR"/>
    <d v="2024-04-29T00:00:00"/>
    <s v=""/>
    <n v="-29"/>
    <x v="1"/>
  </r>
  <r>
    <x v="35"/>
    <x v="34"/>
    <s v="0090003551"/>
    <s v="3800268"/>
    <d v="2024-02-29T00:00:00"/>
    <n v="104278.75"/>
    <s v="RON"/>
    <n v="20982.062013320188"/>
    <n v="20981.64"/>
    <s v="EUR"/>
    <d v="2024-04-29T00:00:00"/>
    <s v=""/>
    <n v="-29"/>
    <x v="1"/>
  </r>
  <r>
    <x v="35"/>
    <x v="34"/>
    <s v="0090003552"/>
    <s v="3800269"/>
    <d v="2024-02-29T00:00:00"/>
    <n v="58051.44"/>
    <s v="RON"/>
    <n v="11680.60524356627"/>
    <n v="11680.37"/>
    <s v="EUR"/>
    <d v="2024-04-29T00:00:00"/>
    <s v=""/>
    <n v="-29"/>
    <x v="1"/>
  </r>
  <r>
    <x v="35"/>
    <x v="34"/>
    <s v="0090004094"/>
    <s v="3800276"/>
    <d v="2024-02-29T00:00:00"/>
    <n v="2396.9299999999998"/>
    <s v="RON"/>
    <n v="482.28938208012232"/>
    <n v="482.28"/>
    <s v="EUR"/>
    <d v="2024-04-29T00:00:00"/>
    <s v=""/>
    <n v="-29"/>
    <x v="1"/>
  </r>
  <r>
    <x v="35"/>
    <x v="34"/>
    <s v="0090003553"/>
    <s v="3800270"/>
    <d v="2024-02-29T00:00:00"/>
    <n v="1699.74"/>
    <s v="RON"/>
    <n v="342.00688142618566"/>
    <n v="342"/>
    <s v="EUR"/>
    <d v="2024-04-29T00:00:00"/>
    <s v=""/>
    <n v="-29"/>
    <x v="1"/>
  </r>
  <r>
    <x v="35"/>
    <x v="34"/>
    <s v="0090003944"/>
    <s v="3800272"/>
    <d v="2024-02-29T00:00:00"/>
    <n v="13158.12"/>
    <s v="RON"/>
    <n v="2647.5623251976904"/>
    <n v="2647.51"/>
    <s v="EUR"/>
    <d v="2024-04-29T00:00:00"/>
    <s v=""/>
    <n v="-29"/>
    <x v="1"/>
  </r>
  <r>
    <x v="35"/>
    <x v="34"/>
    <s v="0090003943"/>
    <s v="3800273"/>
    <d v="2024-02-29T00:00:00"/>
    <n v="15712.16"/>
    <s v="RON"/>
    <n v="3161.4640133604298"/>
    <n v="3161.4"/>
    <s v="EUR"/>
    <d v="2024-04-29T00:00:00"/>
    <s v=""/>
    <n v="-29"/>
    <x v="1"/>
  </r>
  <r>
    <x v="35"/>
    <x v="34"/>
    <s v="0090003965"/>
    <s v="3800274"/>
    <d v="2024-02-29T00:00:00"/>
    <n v="4249.3500000000004"/>
    <s v="RON"/>
    <n v="855.01720356546411"/>
    <n v="855"/>
    <s v="EUR"/>
    <d v="2024-04-29T00:00:00"/>
    <s v=""/>
    <n v="-29"/>
    <x v="1"/>
  </r>
  <r>
    <x v="35"/>
    <x v="34"/>
    <s v="0090004410"/>
    <s v="3800346"/>
    <d v="2024-03-14T00:00:00"/>
    <n v="130120.28"/>
    <s v="RON"/>
    <n v="26181.669651300832"/>
    <n v="26194.32"/>
    <s v="EUR"/>
    <d v="2024-05-13T00:00:00"/>
    <s v=""/>
    <n v="-43"/>
    <x v="1"/>
  </r>
  <r>
    <x v="35"/>
    <x v="34"/>
    <s v="0090004411"/>
    <s v="3800347"/>
    <d v="2024-03-14T00:00:00"/>
    <n v="115060.27"/>
    <s v="RON"/>
    <n v="23151.425582003663"/>
    <n v="23162.61"/>
    <s v="EUR"/>
    <d v="2024-05-13T00:00:00"/>
    <s v=""/>
    <n v="-43"/>
    <x v="1"/>
  </r>
  <r>
    <x v="35"/>
    <x v="34"/>
    <s v="0090004415"/>
    <s v="3800348"/>
    <d v="2024-03-14T00:00:00"/>
    <n v="169.29"/>
    <s v="RON"/>
    <n v="34.063059618905811"/>
    <n v="34.08"/>
    <s v="EUR"/>
    <d v="2024-05-13T00:00:00"/>
    <s v=""/>
    <n v="-43"/>
    <x v="1"/>
  </r>
  <r>
    <x v="35"/>
    <x v="34"/>
    <s v="0090004452"/>
    <s v="3800349"/>
    <d v="2024-03-14T00:00:00"/>
    <n v="145675.41"/>
    <s v="RON"/>
    <n v="29311.537455482001"/>
    <n v="29325.7"/>
    <s v="EUR"/>
    <d v="2024-05-13T00:00:00"/>
    <s v=""/>
    <n v="-43"/>
    <x v="1"/>
  </r>
  <r>
    <x v="35"/>
    <x v="34"/>
    <s v="0090003541"/>
    <s v="3300112"/>
    <d v="2024-02-29T00:00:00"/>
    <n v="113494.17"/>
    <s v="RON"/>
    <n v="22836.308577637377"/>
    <n v="22835.85"/>
    <s v="EUR"/>
    <d v="2024-04-29T00:00:00"/>
    <s v=""/>
    <n v="-29"/>
    <x v="1"/>
  </r>
  <r>
    <x v="35"/>
    <x v="34"/>
    <s v="0090003548"/>
    <s v="3300115"/>
    <d v="2024-02-29T00:00:00"/>
    <n v="1324.01"/>
    <s v="RON"/>
    <n v="266.40576269140223"/>
    <n v="266.39999999999998"/>
    <s v="EUR"/>
    <d v="2024-04-29T00:00:00"/>
    <s v=""/>
    <n v="-29"/>
    <x v="1"/>
  </r>
  <r>
    <x v="35"/>
    <x v="34"/>
    <s v="0090003550"/>
    <s v="3300116"/>
    <d v="2024-02-29T00:00:00"/>
    <n v="2648.02"/>
    <s v="RON"/>
    <n v="532.81152538280446"/>
    <n v="532.79999999999995"/>
    <s v="EUR"/>
    <d v="2024-04-29T00:00:00"/>
    <s v=""/>
    <n v="-29"/>
    <x v="1"/>
  </r>
  <r>
    <x v="35"/>
    <x v="34"/>
    <s v="0090003664"/>
    <s v="3300118"/>
    <d v="2024-02-29T00:00:00"/>
    <n v="3249.98"/>
    <s v="RON"/>
    <n v="653.93267470170429"/>
    <n v="653.91999999999996"/>
    <s v="EUR"/>
    <d v="2024-04-29T00:00:00"/>
    <s v=""/>
    <n v="-29"/>
    <x v="1"/>
  </r>
  <r>
    <x v="35"/>
    <x v="34"/>
    <s v="0090003682"/>
    <s v="3300119"/>
    <d v="2024-02-29T00:00:00"/>
    <n v="3249.98"/>
    <s v="RON"/>
    <n v="653.93267470170429"/>
    <n v="653.91999999999996"/>
    <s v="EUR"/>
    <d v="2024-04-29T00:00:00"/>
    <s v=""/>
    <n v="-29"/>
    <x v="1"/>
  </r>
  <r>
    <x v="35"/>
    <x v="34"/>
    <s v="0090003710"/>
    <s v="3300120"/>
    <d v="2024-02-29T00:00:00"/>
    <n v="3250.08"/>
    <s v="RON"/>
    <n v="653.95279583090201"/>
    <n v="653.94000000000005"/>
    <s v="EUR"/>
    <d v="2024-04-29T00:00:00"/>
    <s v=""/>
    <n v="-29"/>
    <x v="1"/>
  </r>
  <r>
    <x v="35"/>
    <x v="34"/>
    <s v="0090003712"/>
    <s v="3300121"/>
    <d v="2024-02-29T00:00:00"/>
    <n v="3249.98"/>
    <s v="RON"/>
    <n v="653.93267470170429"/>
    <n v="653.91999999999996"/>
    <s v="EUR"/>
    <d v="2024-04-29T00:00:00"/>
    <s v=""/>
    <n v="-29"/>
    <x v="1"/>
  </r>
  <r>
    <x v="35"/>
    <x v="34"/>
    <s v="0090003713"/>
    <s v="3300122"/>
    <d v="2024-02-29T00:00:00"/>
    <n v="3250.03"/>
    <s v="RON"/>
    <n v="653.9427352663032"/>
    <n v="653.92999999999995"/>
    <s v="EUR"/>
    <d v="2024-04-29T00:00:00"/>
    <s v=""/>
    <n v="-29"/>
    <x v="1"/>
  </r>
  <r>
    <x v="35"/>
    <x v="34"/>
    <s v="0090003714"/>
    <s v="3300123"/>
    <d v="2024-02-29T00:00:00"/>
    <n v="412.31"/>
    <s v="RON"/>
    <n v="82.961427795327879"/>
    <n v="82.96"/>
    <s v="EUR"/>
    <d v="2024-04-29T00:00:00"/>
    <s v=""/>
    <n v="-29"/>
    <x v="1"/>
  </r>
  <r>
    <x v="35"/>
    <x v="34"/>
    <s v="0090003715"/>
    <s v="3300124"/>
    <d v="2024-02-29T00:00:00"/>
    <n v="248.5"/>
    <s v="RON"/>
    <n v="50.001006056459886"/>
    <n v="50"/>
    <s v="EUR"/>
    <d v="2024-04-29T00:00:00"/>
    <s v=""/>
    <n v="-29"/>
    <x v="1"/>
  </r>
  <r>
    <x v="35"/>
    <x v="34"/>
    <s v="0090003718"/>
    <s v="3300125"/>
    <d v="2024-02-29T00:00:00"/>
    <n v="1100.95"/>
    <s v="RON"/>
    <n v="221.5235719028552"/>
    <n v="221.52"/>
    <s v="EUR"/>
    <d v="2024-04-29T00:00:00"/>
    <s v=""/>
    <n v="-29"/>
    <x v="1"/>
  </r>
  <r>
    <x v="35"/>
    <x v="34"/>
    <s v="0090003719"/>
    <s v="3300126"/>
    <d v="2024-02-29T00:00:00"/>
    <n v="3249.98"/>
    <s v="RON"/>
    <n v="653.93267470170429"/>
    <n v="653.91999999999996"/>
    <s v="EUR"/>
    <d v="2024-04-29T00:00:00"/>
    <s v=""/>
    <n v="-29"/>
    <x v="1"/>
  </r>
  <r>
    <x v="35"/>
    <x v="34"/>
    <s v="0090003720"/>
    <s v="3300127"/>
    <d v="2024-02-29T00:00:00"/>
    <n v="1640"/>
    <s v="RON"/>
    <n v="329.98651884343752"/>
    <n v="329.98"/>
    <s v="EUR"/>
    <d v="2024-04-29T00:00:00"/>
    <s v=""/>
    <n v="-29"/>
    <x v="1"/>
  </r>
  <r>
    <x v="35"/>
    <x v="34"/>
    <s v="0090003721"/>
    <s v="3300128"/>
    <d v="2024-02-29T00:00:00"/>
    <n v="3124.99"/>
    <s v="RON"/>
    <n v="628.78327531741081"/>
    <n v="628.77"/>
    <s v="EUR"/>
    <d v="2024-04-29T00:00:00"/>
    <s v=""/>
    <n v="-29"/>
    <x v="1"/>
  </r>
  <r>
    <x v="35"/>
    <x v="34"/>
    <s v="0090003722"/>
    <s v="3300129"/>
    <d v="2024-02-29T00:00:00"/>
    <n v="3249.98"/>
    <s v="RON"/>
    <n v="653.93267470170429"/>
    <n v="653.91999999999996"/>
    <s v="EUR"/>
    <d v="2024-04-29T00:00:00"/>
    <s v=""/>
    <n v="-29"/>
    <x v="1"/>
  </r>
  <r>
    <x v="35"/>
    <x v="34"/>
    <s v="0090003723"/>
    <s v="3300130"/>
    <d v="2024-02-29T00:00:00"/>
    <n v="1025.01"/>
    <s v="RON"/>
    <n v="206.2435863900682"/>
    <n v="206.24"/>
    <s v="EUR"/>
    <d v="2024-04-29T00:00:00"/>
    <s v=""/>
    <n v="-29"/>
    <x v="1"/>
  </r>
  <r>
    <x v="35"/>
    <x v="34"/>
    <s v="0090003724"/>
    <s v="3300131"/>
    <d v="2024-02-29T00:00:00"/>
    <n v="2442.11"/>
    <s v="RON"/>
    <n v="491.3801082516751"/>
    <n v="491.37"/>
    <s v="EUR"/>
    <d v="2024-04-29T00:00:00"/>
    <s v=""/>
    <n v="-29"/>
    <x v="1"/>
  </r>
  <r>
    <x v="35"/>
    <x v="34"/>
    <s v="0090003725"/>
    <s v="3300132"/>
    <d v="2024-02-29T00:00:00"/>
    <n v="3250.03"/>
    <s v="RON"/>
    <n v="653.9427352663032"/>
    <n v="653.92999999999995"/>
    <s v="EUR"/>
    <d v="2024-04-29T00:00:00"/>
    <s v=""/>
    <n v="-29"/>
    <x v="1"/>
  </r>
  <r>
    <x v="35"/>
    <x v="34"/>
    <s v="0090003726"/>
    <s v="3300133"/>
    <d v="2024-02-29T00:00:00"/>
    <n v="5999.98"/>
    <s v="RON"/>
    <n v="1207.263727640395"/>
    <n v="1207.24"/>
    <s v="EUR"/>
    <d v="2024-04-29T00:00:00"/>
    <s v=""/>
    <n v="-29"/>
    <x v="1"/>
  </r>
  <r>
    <x v="35"/>
    <x v="34"/>
    <s v="0090003727"/>
    <s v="3300134"/>
    <d v="2024-02-29T00:00:00"/>
    <n v="3250.03"/>
    <s v="RON"/>
    <n v="653.9427352663032"/>
    <n v="653.92999999999995"/>
    <s v="EUR"/>
    <d v="2024-04-29T00:00:00"/>
    <s v=""/>
    <n v="-29"/>
    <x v="1"/>
  </r>
  <r>
    <x v="35"/>
    <x v="34"/>
    <s v="0090003728"/>
    <s v="3300135"/>
    <d v="2024-02-29T00:00:00"/>
    <n v="3124.99"/>
    <s v="RON"/>
    <n v="628.78327531741081"/>
    <n v="628.77"/>
    <s v="EUR"/>
    <d v="2024-04-29T00:00:00"/>
    <s v=""/>
    <n v="-29"/>
    <x v="1"/>
  </r>
  <r>
    <x v="35"/>
    <x v="34"/>
    <s v="0090003774"/>
    <s v="3300136"/>
    <d v="2024-02-29T00:00:00"/>
    <n v="5799.99"/>
    <s v="RON"/>
    <n v="1167.0234813577738"/>
    <n v="1167"/>
    <s v="EUR"/>
    <d v="2024-04-29T00:00:00"/>
    <s v=""/>
    <n v="-29"/>
    <x v="1"/>
  </r>
  <r>
    <x v="35"/>
    <x v="34"/>
    <s v="0090003775"/>
    <s v="3300137"/>
    <d v="2024-02-29T00:00:00"/>
    <n v="3249.98"/>
    <s v="RON"/>
    <n v="653.93267470170429"/>
    <n v="653.91999999999996"/>
    <s v="EUR"/>
    <d v="2024-04-29T00:00:00"/>
    <s v=""/>
    <n v="-29"/>
    <x v="1"/>
  </r>
  <r>
    <x v="35"/>
    <x v="34"/>
    <s v="0090003776"/>
    <s v="3300138"/>
    <d v="2024-02-29T00:00:00"/>
    <n v="5799.99"/>
    <s v="RON"/>
    <n v="1167.0234813577738"/>
    <n v="1167"/>
    <s v="EUR"/>
    <d v="2024-04-29T00:00:00"/>
    <s v=""/>
    <n v="-29"/>
    <x v="1"/>
  </r>
  <r>
    <x v="35"/>
    <x v="34"/>
    <s v="0090003777"/>
    <s v="3300139"/>
    <d v="2024-02-29T00:00:00"/>
    <n v="985.2"/>
    <s v="RON"/>
    <n v="198.23336485643574"/>
    <n v="198.23"/>
    <s v="EUR"/>
    <d v="2024-04-29T00:00:00"/>
    <s v=""/>
    <n v="-29"/>
    <x v="1"/>
  </r>
  <r>
    <x v="35"/>
    <x v="34"/>
    <s v="0090003778"/>
    <s v="3300140"/>
    <d v="2024-02-29T00:00:00"/>
    <n v="575.53"/>
    <s v="RON"/>
    <n v="115.803134871929"/>
    <n v="115.8"/>
    <s v="EUR"/>
    <d v="2024-04-29T00:00:00"/>
    <s v=""/>
    <n v="-29"/>
    <x v="1"/>
  </r>
  <r>
    <x v="35"/>
    <x v="34"/>
    <s v="0090003785"/>
    <s v="3300142"/>
    <d v="2024-02-29T00:00:00"/>
    <n v="4259.99"/>
    <s v="RON"/>
    <n v="857.15809171210685"/>
    <n v="857.14"/>
    <s v="EUR"/>
    <d v="2024-04-29T00:00:00"/>
    <s v=""/>
    <n v="-29"/>
    <x v="1"/>
  </r>
  <r>
    <x v="35"/>
    <x v="34"/>
    <s v="0090003790"/>
    <s v="3300144"/>
    <d v="2024-02-29T00:00:00"/>
    <n v="1863.75"/>
    <s v="RON"/>
    <n v="375.00754542344919"/>
    <n v="375"/>
    <s v="EUR"/>
    <d v="2024-04-29T00:00:00"/>
    <s v=""/>
    <n v="-29"/>
    <x v="1"/>
  </r>
  <r>
    <x v="35"/>
    <x v="34"/>
    <s v="0090004459"/>
    <s v="3800352"/>
    <d v="2024-03-14T00:00:00"/>
    <n v="50959.4"/>
    <s v="RON"/>
    <n v="10253.6067124087"/>
    <n v="10258.56"/>
    <s v="EUR"/>
    <d v="2024-05-13T00:00:00"/>
    <s v=""/>
    <n v="-43"/>
    <x v="1"/>
  </r>
  <r>
    <x v="35"/>
    <x v="34"/>
    <s v="0090005045"/>
    <s v="3800432"/>
    <d v="2024-03-25T00:00:00"/>
    <n v="157020.81"/>
    <s v="RON"/>
    <n v="31594.360047485865"/>
    <n v="31576.57"/>
    <s v="EUR"/>
    <d v="2024-05-24T00:00:00"/>
    <s v=""/>
    <n v="-54"/>
    <x v="1"/>
  </r>
  <r>
    <x v="35"/>
    <x v="34"/>
    <s v="0090005046"/>
    <s v="3800433"/>
    <d v="2024-03-25T00:00:00"/>
    <n v="170376.19"/>
    <s v="RON"/>
    <n v="34281.613312139081"/>
    <n v="34262.31"/>
    <s v="EUR"/>
    <d v="2024-05-24T00:00:00"/>
    <s v=""/>
    <n v="-54"/>
    <x v="1"/>
  </r>
  <r>
    <x v="35"/>
    <x v="34"/>
    <s v="0090004454"/>
    <s v="3800350"/>
    <d v="2024-03-14T00:00:00"/>
    <n v="14776.33"/>
    <s v="RON"/>
    <n v="2973.1644499889335"/>
    <n v="2974.6"/>
    <s v="EUR"/>
    <d v="2024-05-13T00:00:00"/>
    <s v=""/>
    <n v="-43"/>
    <x v="1"/>
  </r>
  <r>
    <x v="35"/>
    <x v="34"/>
    <s v="0090004456"/>
    <s v="3800351"/>
    <d v="2024-03-14T00:00:00"/>
    <n v="20482"/>
    <s v="RON"/>
    <n v="4121.20968228737"/>
    <n v="4123.2"/>
    <s v="EUR"/>
    <d v="2024-05-13T00:00:00"/>
    <s v=""/>
    <n v="-43"/>
    <x v="1"/>
  </r>
  <r>
    <x v="35"/>
    <x v="34"/>
    <s v="0090005049"/>
    <s v="3800434"/>
    <d v="2024-03-25T00:00:00"/>
    <n v="9022.4699999999993"/>
    <s v="RON"/>
    <n v="1815.4228455300911"/>
    <n v="1814.4"/>
    <s v="EUR"/>
    <d v="2024-05-24T00:00:00"/>
    <s v=""/>
    <n v="-54"/>
    <x v="1"/>
  </r>
  <r>
    <x v="35"/>
    <x v="34"/>
    <s v="0090005064"/>
    <s v="3800437"/>
    <d v="2024-03-25T00:00:00"/>
    <n v="5452.57"/>
    <s v="RON"/>
    <n v="1097.1186542988792"/>
    <n v="1096.5"/>
    <s v="EUR"/>
    <d v="2024-05-24T00:00:00"/>
    <s v=""/>
    <n v="-54"/>
    <x v="1"/>
  </r>
  <r>
    <x v="35"/>
    <x v="34"/>
    <s v="0090005078"/>
    <s v="3800439"/>
    <d v="2024-03-25T00:00:00"/>
    <n v="3329.72"/>
    <s v="RON"/>
    <n v="669.97726312400653"/>
    <n v="669.6"/>
    <s v="EUR"/>
    <d v="2024-05-24T00:00:00"/>
    <s v=""/>
    <n v="-54"/>
    <x v="1"/>
  </r>
  <r>
    <x v="35"/>
    <x v="34"/>
    <s v="0090003540"/>
    <s v="3800271"/>
    <d v="2024-02-29T00:00:00"/>
    <n v="5210.1499999999996"/>
    <s v="RON"/>
    <n v="1048.3410128976439"/>
    <n v="1048.32"/>
    <s v="EUR"/>
    <d v="2024-04-29T00:00:00"/>
    <s v=""/>
    <n v="-29"/>
    <x v="1"/>
  </r>
  <r>
    <x v="35"/>
    <x v="34"/>
    <s v="0090004374"/>
    <s v="3300152"/>
    <d v="2024-03-14T00:00:00"/>
    <n v="14062.99"/>
    <s v="RON"/>
    <n v="2829.6323869695566"/>
    <n v="2831"/>
    <s v="EUR"/>
    <d v="2024-05-13T00:00:00"/>
    <s v=""/>
    <n v="-43"/>
    <x v="1"/>
  </r>
  <r>
    <x v="35"/>
    <x v="34"/>
    <s v="0090004375"/>
    <s v="3300153"/>
    <d v="2024-03-14T00:00:00"/>
    <n v="327.61"/>
    <s v="RON"/>
    <n v="65.918831364816199"/>
    <n v="65.95"/>
    <s v="EUR"/>
    <d v="2024-05-13T00:00:00"/>
    <s v=""/>
    <n v="-43"/>
    <x v="1"/>
  </r>
  <r>
    <x v="35"/>
    <x v="34"/>
    <s v="0090004376"/>
    <s v="3300154"/>
    <d v="2024-03-14T00:00:00"/>
    <n v="488.45"/>
    <s v="RON"/>
    <n v="98.281655566510395"/>
    <n v="98.33"/>
    <s v="EUR"/>
    <d v="2024-05-13T00:00:00"/>
    <s v=""/>
    <n v="-43"/>
    <x v="1"/>
  </r>
  <r>
    <x v="35"/>
    <x v="34"/>
    <s v="0090004377"/>
    <s v="3300155"/>
    <d v="2024-03-14T00:00:00"/>
    <n v="412.55"/>
    <s v="RON"/>
    <n v="83.009718505402532"/>
    <n v="83.05"/>
    <s v="EUR"/>
    <d v="2024-05-13T00:00:00"/>
    <s v=""/>
    <n v="-43"/>
    <x v="1"/>
  </r>
  <r>
    <x v="35"/>
    <x v="34"/>
    <s v="0090004378"/>
    <s v="3300156"/>
    <d v="2024-03-14T00:00:00"/>
    <n v="327.56"/>
    <s v="RON"/>
    <n v="65.908770800217312"/>
    <n v="65.94"/>
    <s v="EUR"/>
    <d v="2024-05-13T00:00:00"/>
    <s v=""/>
    <n v="-43"/>
    <x v="1"/>
  </r>
  <r>
    <x v="35"/>
    <x v="34"/>
    <s v="0090004390"/>
    <s v="3300158"/>
    <d v="2024-03-14T00:00:00"/>
    <n v="1655.82"/>
    <s v="RON"/>
    <n v="333.16968148252477"/>
    <n v="333.33"/>
    <s v="EUR"/>
    <d v="2024-05-13T00:00:00"/>
    <s v=""/>
    <n v="-43"/>
    <x v="1"/>
  </r>
  <r>
    <x v="35"/>
    <x v="34"/>
    <s v="0090004406"/>
    <s v="3300164"/>
    <d v="2024-03-14T00:00:00"/>
    <n v="6071.48"/>
    <s v="RON"/>
    <n v="1221.6503350168011"/>
    <n v="1222.24"/>
    <s v="EUR"/>
    <d v="2024-05-13T00:00:00"/>
    <s v=""/>
    <n v="-43"/>
    <x v="1"/>
  </r>
  <r>
    <x v="35"/>
    <x v="34"/>
    <s v="0090004413"/>
    <s v="3300167"/>
    <d v="2024-03-14T00:00:00"/>
    <n v="931.41"/>
    <s v="RON"/>
    <n v="187.41020946095495"/>
    <n v="187.5"/>
    <s v="EUR"/>
    <d v="2024-05-13T00:00:00"/>
    <s v=""/>
    <n v="-43"/>
    <x v="1"/>
  </r>
  <r>
    <x v="35"/>
    <x v="34"/>
    <s v="0090004451"/>
    <s v="3300168"/>
    <d v="2024-03-14T00:00:00"/>
    <n v="2483.75"/>
    <s v="RON"/>
    <n v="499.75854644962675"/>
    <n v="500"/>
    <s v="EUR"/>
    <d v="2024-05-13T00:00:00"/>
    <s v=""/>
    <n v="-43"/>
    <x v="1"/>
  </r>
  <r>
    <x v="35"/>
    <x v="34"/>
    <s v="0090004453"/>
    <s v="3300169"/>
    <d v="2024-03-14T00:00:00"/>
    <n v="3725.63"/>
    <s v="RON"/>
    <n v="749.63882573090007"/>
    <n v="750"/>
    <s v="EUR"/>
    <d v="2024-05-13T00:00:00"/>
    <s v=""/>
    <n v="-43"/>
    <x v="1"/>
  </r>
  <r>
    <x v="35"/>
    <x v="34"/>
    <s v="0090004458"/>
    <s v="3300171"/>
    <d v="2024-03-14T00:00:00"/>
    <n v="1064.49"/>
    <s v="RON"/>
    <n v="214.18740819734805"/>
    <n v="214.29"/>
    <s v="EUR"/>
    <d v="2024-05-13T00:00:00"/>
    <s v=""/>
    <n v="-43"/>
    <x v="1"/>
  </r>
  <r>
    <x v="35"/>
    <x v="34"/>
    <s v="0090004461"/>
    <s v="3300173"/>
    <d v="2024-03-14T00:00:00"/>
    <n v="10928.5"/>
    <s v="RON"/>
    <n v="2198.9376043783577"/>
    <n v="2200"/>
    <s v="EUR"/>
    <d v="2024-05-13T00:00:00"/>
    <s v=""/>
    <n v="-43"/>
    <x v="1"/>
  </r>
  <r>
    <x v="35"/>
    <x v="34"/>
    <s v="0090004464"/>
    <s v="3300174"/>
    <d v="2024-03-14T00:00:00"/>
    <n v="1824.26"/>
    <s v="RON"/>
    <n v="367.06171150324957"/>
    <n v="367.24"/>
    <s v="EUR"/>
    <d v="2024-05-13T00:00:00"/>
    <s v=""/>
    <n v="-43"/>
    <x v="1"/>
  </r>
  <r>
    <x v="35"/>
    <x v="34"/>
    <s v="0090004478"/>
    <s v="3300177"/>
    <d v="2024-03-14T00:00:00"/>
    <n v="7459.65"/>
    <s v="RON"/>
    <n v="1500.965814201493"/>
    <n v="1501.69"/>
    <s v="EUR"/>
    <d v="2024-05-13T00:00:00"/>
    <s v=""/>
    <n v="-43"/>
    <x v="1"/>
  </r>
  <r>
    <x v="35"/>
    <x v="34"/>
    <s v="0090004481"/>
    <s v="3300179"/>
    <d v="2024-03-14T00:00:00"/>
    <n v="1491"/>
    <s v="RON"/>
    <n v="300.00603633875932"/>
    <n v="300.14999999999998"/>
    <s v="EUR"/>
    <d v="2024-05-13T00:00:00"/>
    <s v=""/>
    <n v="-43"/>
    <x v="1"/>
  </r>
  <r>
    <x v="35"/>
    <x v="34"/>
    <s v="0090004723"/>
    <s v="3300210"/>
    <d v="2024-03-25T00:00:00"/>
    <n v="1740.94"/>
    <s v="RON"/>
    <n v="350.29678665566712"/>
    <n v="350.1"/>
    <s v="EUR"/>
    <d v="2024-05-24T00:00:00"/>
    <s v=""/>
    <n v="-54"/>
    <x v="1"/>
  </r>
  <r>
    <x v="35"/>
    <x v="34"/>
    <s v="0090004770"/>
    <s v="3300211"/>
    <d v="2024-03-25T00:00:00"/>
    <n v="486.68"/>
    <s v="RON"/>
    <n v="97.925511579709848"/>
    <n v="97.87"/>
    <s v="EUR"/>
    <d v="2024-05-24T00:00:00"/>
    <s v=""/>
    <n v="-54"/>
    <x v="1"/>
  </r>
  <r>
    <x v="35"/>
    <x v="34"/>
    <s v="0090002340"/>
    <s v="3800145"/>
    <d v="2024-01-31T00:00:00"/>
    <n v="634.54999999999995"/>
    <s v="RON"/>
    <n v="127.67862532445319"/>
    <n v="127.5"/>
    <s v="EUR"/>
    <d v="2024-03-31T00:00:00"/>
    <s v=""/>
    <n v="0"/>
    <x v="1"/>
  </r>
  <r>
    <x v="35"/>
    <x v="34"/>
    <s v="0090001647"/>
    <s v="3800098"/>
    <d v="2024-01-23T00:00:00"/>
    <n v="1042.1400000000001"/>
    <s v="RON"/>
    <n v="209.69033582164633"/>
    <n v="209.4"/>
    <s v="EUR"/>
    <d v="2024-03-23T00:00:00"/>
    <s v=""/>
    <n v="8"/>
    <x v="0"/>
  </r>
  <r>
    <x v="35"/>
    <x v="34"/>
    <s v="0090001731"/>
    <s v="3800104"/>
    <d v="2024-01-23T00:00:00"/>
    <n v="2433.66"/>
    <s v="RON"/>
    <n v="489.67987283446342"/>
    <n v="489"/>
    <s v="EUR"/>
    <d v="2024-03-23T00:00:00"/>
    <s v=""/>
    <n v="8"/>
    <x v="0"/>
  </r>
  <r>
    <x v="35"/>
    <x v="34"/>
    <s v="0090001732"/>
    <s v="3800105"/>
    <d v="2024-01-23T00:00:00"/>
    <n v="30.06"/>
    <s v="RON"/>
    <n v="6.0484114368498361"/>
    <n v="6.04"/>
    <s v="EUR"/>
    <d v="2024-03-23T00:00:00"/>
    <s v=""/>
    <n v="8"/>
    <x v="0"/>
  </r>
  <r>
    <x v="35"/>
    <x v="34"/>
    <s v="0090001853"/>
    <s v="3800124"/>
    <d v="2024-01-25T00:00:00"/>
    <n v="1271.3"/>
    <s v="RON"/>
    <n v="255.79991549125737"/>
    <n v="255.45"/>
    <s v="EUR"/>
    <d v="2024-03-25T00:00:00"/>
    <s v=""/>
    <n v="6"/>
    <x v="0"/>
  </r>
  <r>
    <x v="35"/>
    <x v="34"/>
    <s v="0090001362"/>
    <s v="3800067"/>
    <d v="2024-01-16T00:00:00"/>
    <n v="606.28"/>
    <s v="RON"/>
    <n v="121.99038210024347"/>
    <n v="121.9"/>
    <s v="EUR"/>
    <d v="2024-03-16T00:00:00"/>
    <s v=""/>
    <n v="15"/>
    <x v="0"/>
  </r>
  <r>
    <x v="35"/>
    <x v="34"/>
    <s v="0090005044"/>
    <s v="3800431"/>
    <d v="2024-03-25T00:00:00"/>
    <n v="17407.48"/>
    <s v="RON"/>
    <n v="3502.5815408760741"/>
    <n v="3500.61"/>
    <s v="EUR"/>
    <d v="2024-05-24T00:00:00"/>
    <s v=""/>
    <n v="-54"/>
    <x v="1"/>
  </r>
  <r>
    <x v="35"/>
    <x v="34"/>
    <s v="0090002186"/>
    <s v="3800125"/>
    <d v="2024-01-25T00:00:00"/>
    <n v="5279.28"/>
    <s v="RON"/>
    <n v="1062.2507495120626"/>
    <n v="1060.8"/>
    <s v="EUR"/>
    <d v="2024-03-25T00:00:00"/>
    <s v=""/>
    <n v="6"/>
    <x v="0"/>
  </r>
  <r>
    <x v="35"/>
    <x v="34"/>
    <s v="0090005077"/>
    <s v="3800438"/>
    <d v="2024-03-25T00:00:00"/>
    <n v="5993.5"/>
    <s v="RON"/>
    <n v="1205.9598784683797"/>
    <n v="1205.28"/>
    <s v="EUR"/>
    <d v="2024-05-24T00:00:00"/>
    <s v=""/>
    <n v="-54"/>
    <x v="1"/>
  </r>
  <r>
    <x v="35"/>
    <x v="34"/>
    <s v="0090005079"/>
    <s v="3800440"/>
    <d v="2024-03-25T00:00:00"/>
    <n v="16298.52"/>
    <s v="RON"/>
    <n v="3279.4462665244773"/>
    <n v="3277.6"/>
    <s v="EUR"/>
    <d v="2024-05-24T00:00:00"/>
    <s v=""/>
    <n v="-54"/>
    <x v="1"/>
  </r>
  <r>
    <x v="35"/>
    <x v="34"/>
    <s v="0090001612"/>
    <s v="3800076"/>
    <d v="2024-01-18T00:00:00"/>
    <n v="184.73"/>
    <s v="RON"/>
    <n v="37.169761967041588"/>
    <n v="37.130000000000003"/>
    <s v="EUR"/>
    <d v="2024-03-18T00:00:00"/>
    <s v=""/>
    <n v="13"/>
    <x v="0"/>
  </r>
  <r>
    <x v="35"/>
    <x v="34"/>
    <s v="0090001850"/>
    <s v="3800110"/>
    <d v="2024-01-24T00:00:00"/>
    <n v="14.03"/>
    <s v="RON"/>
    <n v="2.8229944264472122"/>
    <n v="2.82"/>
    <s v="EUR"/>
    <d v="2024-03-24T00:00:00"/>
    <s v=""/>
    <n v="7"/>
    <x v="0"/>
  </r>
  <r>
    <x v="35"/>
    <x v="34"/>
    <s v="0090002217"/>
    <s v="3800137"/>
    <d v="2024-01-29T00:00:00"/>
    <n v="47509.73"/>
    <s v="RON"/>
    <n v="9559.4941548119696"/>
    <n v="9547.2000000000007"/>
    <s v="EUR"/>
    <d v="2024-03-29T00:00:00"/>
    <s v=""/>
    <n v="2"/>
    <x v="0"/>
  </r>
  <r>
    <x v="35"/>
    <x v="34"/>
    <s v="0090001304"/>
    <s v="3300015"/>
    <d v="2024-01-03T00:00:00"/>
    <n v="6715.71"/>
    <s v="RON"/>
    <n v="1351.2766856475985"/>
    <n v="1350"/>
    <s v="EUR"/>
    <d v="2024-03-03T00:00:00"/>
    <s v=""/>
    <n v="28"/>
    <x v="0"/>
  </r>
  <r>
    <x v="35"/>
    <x v="34"/>
    <s v="0090002220"/>
    <s v="3800140"/>
    <d v="2024-01-30T00:00:00"/>
    <n v="12234.46"/>
    <s v="RON"/>
    <n v="2461.7115032495622"/>
    <n v="2458.1999999999998"/>
    <s v="EUR"/>
    <d v="2024-03-30T00:00:00"/>
    <s v=""/>
    <n v="1"/>
    <x v="0"/>
  </r>
  <r>
    <x v="35"/>
    <x v="34"/>
    <s v="0090001849"/>
    <s v="3800109"/>
    <d v="2024-01-24T00:00:00"/>
    <n v="134952.13"/>
    <s v="RON"/>
    <n v="27153.89243244331"/>
    <n v="27116.79"/>
    <s v="EUR"/>
    <d v="2024-03-24T00:00:00"/>
    <s v=""/>
    <n v="7"/>
    <x v="0"/>
  </r>
  <r>
    <x v="35"/>
    <x v="34"/>
    <s v="0090002680"/>
    <s v="3300092"/>
    <d v="2024-02-08T00:00:00"/>
    <n v="4479.21"/>
    <s v="RON"/>
    <n v="901.26763113945958"/>
    <n v="900"/>
    <s v="EUR"/>
    <d v="2024-04-08T00:00:00"/>
    <s v=""/>
    <n v="-8"/>
    <x v="1"/>
  </r>
  <r>
    <x v="35"/>
    <x v="34"/>
    <s v="0090002707"/>
    <s v="3800149"/>
    <d v="2024-02-01T00:00:00"/>
    <n v="193395.52"/>
    <s v="RON"/>
    <n v="38913.362441900237"/>
    <n v="38866.44"/>
    <s v="EUR"/>
    <d v="2024-04-01T00:00:00"/>
    <s v=""/>
    <n v="-1"/>
    <x v="1"/>
  </r>
  <r>
    <x v="35"/>
    <x v="34"/>
    <s v="0090002708"/>
    <s v="3800150"/>
    <d v="2024-02-01T00:00:00"/>
    <n v="80162.100000000006"/>
    <s v="RON"/>
    <n v="16129.51970864605"/>
    <n v="16110.07"/>
    <s v="EUR"/>
    <d v="2024-04-01T00:00:00"/>
    <s v=""/>
    <n v="-1"/>
    <x v="1"/>
  </r>
  <r>
    <x v="35"/>
    <x v="34"/>
    <s v="0090002712"/>
    <s v="3800153"/>
    <d v="2024-02-02T00:00:00"/>
    <n v="156568.48000000001"/>
    <s v="RON"/>
    <n v="31503.346143785591"/>
    <n v="31472.95"/>
    <s v="EUR"/>
    <d v="2024-04-02T00:00:00"/>
    <s v=""/>
    <n v="-2"/>
    <x v="1"/>
  </r>
  <r>
    <x v="35"/>
    <x v="34"/>
    <s v="0090002792"/>
    <s v="3800158"/>
    <d v="2024-02-05T00:00:00"/>
    <n v="207763.19"/>
    <s v="RON"/>
    <n v="41804.299885309563"/>
    <n v="41779.919999999998"/>
    <s v="EUR"/>
    <d v="2024-04-05T00:00:00"/>
    <s v=""/>
    <n v="-5"/>
    <x v="1"/>
  </r>
  <r>
    <x v="35"/>
    <x v="34"/>
    <s v="0090002907"/>
    <s v="3800171"/>
    <d v="2024-02-08T00:00:00"/>
    <n v="130070.98"/>
    <s v="RON"/>
    <n v="26171.74993460633"/>
    <n v="26134.94"/>
    <s v="EUR"/>
    <d v="2024-04-08T00:00:00"/>
    <s v=""/>
    <n v="-8"/>
    <x v="1"/>
  </r>
  <r>
    <x v="35"/>
    <x v="34"/>
    <s v="0090003041"/>
    <s v="3800183"/>
    <d v="2024-02-13T00:00:00"/>
    <n v="109073.1"/>
    <s v="RON"/>
    <n v="21946.739371013504"/>
    <n v="21922.92"/>
    <s v="EUR"/>
    <d v="2024-04-13T00:00:00"/>
    <s v=""/>
    <n v="-13"/>
    <x v="1"/>
  </r>
  <r>
    <x v="35"/>
    <x v="34"/>
    <s v="0090003042"/>
    <s v="3800184"/>
    <d v="2024-02-13T00:00:00"/>
    <n v="5800.8"/>
    <s v="RON"/>
    <n v="1167.1864625042758"/>
    <n v="1165.92"/>
    <s v="EUR"/>
    <d v="2024-04-13T00:00:00"/>
    <s v=""/>
    <n v="-13"/>
    <x v="1"/>
  </r>
  <r>
    <x v="35"/>
    <x v="34"/>
    <s v="0090003045"/>
    <s v="3800186"/>
    <d v="2024-02-13T00:00:00"/>
    <n v="126.17"/>
    <s v="RON"/>
    <n v="25.386828708827139"/>
    <n v="25.36"/>
    <s v="EUR"/>
    <d v="2024-04-13T00:00:00"/>
    <s v=""/>
    <n v="-13"/>
    <x v="1"/>
  </r>
  <r>
    <x v="35"/>
    <x v="34"/>
    <s v="0090003046"/>
    <s v="3800187"/>
    <d v="2024-02-13T00:00:00"/>
    <n v="94513.63"/>
    <s v="RON"/>
    <n v="19017.209601802853"/>
    <n v="18996.57"/>
    <s v="EUR"/>
    <d v="2024-04-13T00:00:00"/>
    <s v=""/>
    <n v="-13"/>
    <x v="1"/>
  </r>
  <r>
    <x v="35"/>
    <x v="34"/>
    <s v="0090003047"/>
    <s v="3800188"/>
    <d v="2024-02-13T00:00:00"/>
    <n v="66483.09"/>
    <s v="RON"/>
    <n v="13377.148433570092"/>
    <n v="13362.63"/>
    <s v="EUR"/>
    <d v="2024-04-13T00:00:00"/>
    <s v=""/>
    <n v="-13"/>
    <x v="1"/>
  </r>
  <r>
    <x v="35"/>
    <x v="34"/>
    <s v="0090003048"/>
    <s v="3800189"/>
    <d v="2024-02-13T00:00:00"/>
    <n v="524"/>
    <s v="RON"/>
    <n v="105.43471699631783"/>
    <n v="105.32"/>
    <s v="EUR"/>
    <d v="2024-04-13T00:00:00"/>
    <s v=""/>
    <n v="-13"/>
    <x v="1"/>
  </r>
  <r>
    <x v="35"/>
    <x v="34"/>
    <s v="0090003165"/>
    <s v="3800190"/>
    <d v="2024-02-14T00:00:00"/>
    <n v="183921.38"/>
    <s v="RON"/>
    <n v="37007.058492122582"/>
    <n v="36960.949999999997"/>
    <s v="EUR"/>
    <d v="2024-04-14T00:00:00"/>
    <s v=""/>
    <n v="-14"/>
    <x v="1"/>
  </r>
  <r>
    <x v="35"/>
    <x v="34"/>
    <s v="0090003166"/>
    <s v="3800191"/>
    <d v="2024-02-14T00:00:00"/>
    <n v="59.71"/>
    <s v="RON"/>
    <n v="12.014326243988814"/>
    <n v="12"/>
    <s v="EUR"/>
    <d v="2024-04-14T00:00:00"/>
    <s v=""/>
    <n v="-14"/>
    <x v="1"/>
  </r>
  <r>
    <x v="35"/>
    <x v="34"/>
    <s v="0090003167"/>
    <s v="3800192"/>
    <d v="2024-02-14T00:00:00"/>
    <n v="144023.26"/>
    <s v="RON"/>
    <n v="28979.106219441037"/>
    <n v="28943"/>
    <s v="EUR"/>
    <d v="2024-04-14T00:00:00"/>
    <s v=""/>
    <n v="-14"/>
    <x v="1"/>
  </r>
  <r>
    <x v="35"/>
    <x v="34"/>
    <s v="0090003170"/>
    <s v="3800193"/>
    <d v="2024-02-14T00:00:00"/>
    <n v="96220.95"/>
    <s v="RON"/>
    <n v="19360.741664822228"/>
    <n v="19336.62"/>
    <s v="EUR"/>
    <d v="2024-04-14T00:00:00"/>
    <s v=""/>
    <n v="-14"/>
    <x v="1"/>
  </r>
  <r>
    <x v="35"/>
    <x v="34"/>
    <s v="0090003271"/>
    <s v="3800210"/>
    <d v="2024-02-20T00:00:00"/>
    <n v="119.6"/>
    <s v="RON"/>
    <n v="24.06487052053361"/>
    <n v="24.03"/>
    <s v="EUR"/>
    <d v="2024-04-20T00:00:00"/>
    <s v=""/>
    <n v="-20"/>
    <x v="1"/>
  </r>
  <r>
    <x v="35"/>
    <x v="34"/>
    <s v="0090003310"/>
    <s v="3800213"/>
    <d v="2024-02-21T00:00:00"/>
    <n v="208128.98"/>
    <s v="RON"/>
    <n v="41877.900963802094"/>
    <n v="41817.32"/>
    <s v="EUR"/>
    <d v="2024-04-21T00:00:00"/>
    <s v=""/>
    <n v="-21"/>
    <x v="1"/>
  </r>
  <r>
    <x v="35"/>
    <x v="34"/>
    <s v="0090003313"/>
    <s v="3800214"/>
    <d v="2024-02-21T00:00:00"/>
    <n v="54265.72"/>
    <s v="RON"/>
    <n v="10918.875631300429"/>
    <n v="10903.08"/>
    <s v="EUR"/>
    <d v="2024-04-21T00:00:00"/>
    <s v=""/>
    <n v="-21"/>
    <x v="1"/>
  </r>
  <r>
    <x v="35"/>
    <x v="34"/>
    <s v="0090003330"/>
    <s v="3800231"/>
    <d v="2024-02-26T00:00:00"/>
    <n v="111484.53"/>
    <s v="RON"/>
    <n v="22431.9463168273"/>
    <n v="22407.599999999999"/>
    <s v="EUR"/>
    <d v="2024-04-26T00:00:00"/>
    <s v=""/>
    <n v="-26"/>
    <x v="1"/>
  </r>
  <r>
    <x v="35"/>
    <x v="34"/>
    <s v="0090003351"/>
    <s v="3800234"/>
    <d v="2024-02-26T00:00:00"/>
    <n v="5341.08"/>
    <s v="RON"/>
    <n v="1074.6856073562849"/>
    <n v="1073.52"/>
    <s v="EUR"/>
    <d v="2024-04-26T00:00:00"/>
    <s v=""/>
    <n v="-26"/>
    <x v="1"/>
  </r>
  <r>
    <x v="35"/>
    <x v="34"/>
    <s v="0090003352"/>
    <s v="3800235"/>
    <d v="2024-02-26T00:00:00"/>
    <n v="181.85"/>
    <s v="RON"/>
    <n v="36.590273446145794"/>
    <n v="36.549999999999997"/>
    <s v="EUR"/>
    <d v="2024-04-26T00:00:00"/>
    <s v=""/>
    <n v="-26"/>
    <x v="1"/>
  </r>
  <r>
    <x v="35"/>
    <x v="34"/>
    <s v="0090003353"/>
    <s v="3800236"/>
    <d v="2024-02-26T00:00:00"/>
    <n v="181.85"/>
    <s v="RON"/>
    <n v="36.590273446145794"/>
    <n v="36.549999999999997"/>
    <s v="EUR"/>
    <d v="2024-04-26T00:00:00"/>
    <s v=""/>
    <n v="-26"/>
    <x v="1"/>
  </r>
  <r>
    <x v="35"/>
    <x v="34"/>
    <s v="0090003400"/>
    <s v="3800237"/>
    <d v="2024-02-26T00:00:00"/>
    <n v="7210.45"/>
    <s v="RON"/>
    <n v="1450.8239602406486"/>
    <n v="1449.25"/>
    <s v="EUR"/>
    <d v="2024-04-26T00:00:00"/>
    <s v=""/>
    <n v="-26"/>
    <x v="1"/>
  </r>
  <r>
    <x v="35"/>
    <x v="34"/>
    <s v="0090003402"/>
    <s v="3800239"/>
    <d v="2024-02-26T00:00:00"/>
    <n v="57.32"/>
    <s v="RON"/>
    <n v="11.533431256162096"/>
    <n v="11.52"/>
    <s v="EUR"/>
    <d v="2024-04-26T00:00:00"/>
    <s v=""/>
    <n v="-26"/>
    <x v="1"/>
  </r>
  <r>
    <x v="35"/>
    <x v="34"/>
    <s v="0090003403"/>
    <s v="3800240"/>
    <d v="2024-02-26T00:00:00"/>
    <n v="12525.32"/>
    <s v="RON"/>
    <n v="2520.2358196341979"/>
    <n v="2517.5"/>
    <s v="EUR"/>
    <d v="2024-04-26T00:00:00"/>
    <s v=""/>
    <n v="-26"/>
    <x v="1"/>
  </r>
  <r>
    <x v="35"/>
    <x v="34"/>
    <s v="0090003464"/>
    <s v="3800254"/>
    <d v="2024-02-27T00:00:00"/>
    <n v="139327.76"/>
    <s v="RON"/>
    <n v="28034.318597959718"/>
    <n v="28016.28"/>
    <s v="EUR"/>
    <d v="2024-04-27T00:00:00"/>
    <s v=""/>
    <n v="-27"/>
    <x v="1"/>
  </r>
  <r>
    <x v="35"/>
    <x v="34"/>
    <s v="0090003465"/>
    <s v="3800255"/>
    <d v="2024-02-27T00:00:00"/>
    <n v="136387.12"/>
    <s v="RON"/>
    <n v="27442.628624318397"/>
    <n v="27424.97"/>
    <s v="EUR"/>
    <d v="2024-04-27T00:00:00"/>
    <s v=""/>
    <n v="-27"/>
    <x v="1"/>
  </r>
  <r>
    <x v="35"/>
    <x v="34"/>
    <s v="0090003530"/>
    <s v="3800256"/>
    <d v="2024-02-27T00:00:00"/>
    <n v="2540.7600000000002"/>
    <s v="RON"/>
    <n v="511.2296022052758"/>
    <n v="510.9"/>
    <s v="EUR"/>
    <d v="2024-04-27T00:00:00"/>
    <s v=""/>
    <n v="-27"/>
    <x v="1"/>
  </r>
  <r>
    <x v="35"/>
    <x v="34"/>
    <s v="0090002711"/>
    <s v="3800152"/>
    <d v="2024-02-02T00:00:00"/>
    <n v="158782.28"/>
    <s v="RON"/>
    <n v="31948.787701965834"/>
    <n v="31917.96"/>
    <s v="EUR"/>
    <d v="2024-04-02T00:00:00"/>
    <s v=""/>
    <n v="-2"/>
    <x v="1"/>
  </r>
  <r>
    <x v="35"/>
    <x v="34"/>
    <s v="0090002909"/>
    <s v="3800172"/>
    <d v="2024-02-08T00:00:00"/>
    <n v="169116.75"/>
    <s v="RON"/>
    <n v="34028.199762570679"/>
    <n v="33980.339999999997"/>
    <s v="EUR"/>
    <d v="2024-04-08T00:00:00"/>
    <s v=""/>
    <n v="-8"/>
    <x v="1"/>
  </r>
  <r>
    <x v="35"/>
    <x v="34"/>
    <s v="0090002910"/>
    <s v="3800174"/>
    <d v="2024-02-08T00:00:00"/>
    <n v="158106.16"/>
    <s v="RON"/>
    <n v="31812.744723233867"/>
    <n v="31768"/>
    <s v="EUR"/>
    <d v="2024-04-08T00:00:00"/>
    <s v=""/>
    <n v="-8"/>
    <x v="1"/>
  </r>
  <r>
    <x v="35"/>
    <x v="34"/>
    <s v="0090002913"/>
    <s v="3800175"/>
    <d v="2024-02-09T00:00:00"/>
    <n v="115801.57"/>
    <s v="RON"/>
    <n v="23300.583512746736"/>
    <n v="23270.15"/>
    <s v="EUR"/>
    <d v="2024-04-09T00:00:00"/>
    <s v=""/>
    <n v="-9"/>
    <x v="1"/>
  </r>
  <r>
    <x v="35"/>
    <x v="34"/>
    <s v="0090003044"/>
    <s v="3800185"/>
    <d v="2024-02-13T00:00:00"/>
    <n v="3117.72"/>
    <s v="RON"/>
    <n v="627.32046922473285"/>
    <n v="626.64"/>
    <s v="EUR"/>
    <d v="2024-04-13T00:00:00"/>
    <s v=""/>
    <n v="-13"/>
    <x v="1"/>
  </r>
  <r>
    <x v="35"/>
    <x v="34"/>
    <s v="0090003265"/>
    <s v="3800205"/>
    <d v="2024-02-19T00:00:00"/>
    <n v="169540.86"/>
    <s v="RON"/>
    <n v="34113.53548361134"/>
    <n v="34064.870000000003"/>
    <s v="EUR"/>
    <d v="2024-04-19T00:00:00"/>
    <s v=""/>
    <n v="-19"/>
    <x v="1"/>
  </r>
  <r>
    <x v="35"/>
    <x v="34"/>
    <s v="0090003270"/>
    <s v="3800209"/>
    <d v="2024-02-20T00:00:00"/>
    <n v="38.82"/>
    <s v="RON"/>
    <n v="7.811022354574539"/>
    <n v="7.8"/>
    <s v="EUR"/>
    <d v="2024-04-20T00:00:00"/>
    <s v=""/>
    <n v="-20"/>
    <x v="1"/>
  </r>
  <r>
    <x v="35"/>
    <x v="34"/>
    <s v="0090003273"/>
    <s v="3800211"/>
    <d v="2024-02-20T00:00:00"/>
    <n v="173179.58"/>
    <s v="RON"/>
    <n v="34845.687035956456"/>
    <n v="34793.879999999997"/>
    <s v="EUR"/>
    <d v="2024-04-20T00:00:00"/>
    <s v=""/>
    <n v="-20"/>
    <x v="1"/>
  </r>
  <r>
    <x v="35"/>
    <x v="34"/>
    <s v="0090003274"/>
    <s v="3800212"/>
    <d v="2024-02-20T00:00:00"/>
    <n v="146.53"/>
    <s v="RON"/>
    <n v="29.483490613493231"/>
    <n v="29.44"/>
    <s v="EUR"/>
    <d v="2024-04-20T00:00:00"/>
    <s v=""/>
    <n v="-20"/>
    <x v="1"/>
  </r>
  <r>
    <x v="35"/>
    <x v="34"/>
    <s v="0090003314"/>
    <s v="3800215"/>
    <d v="2024-02-21T00:00:00"/>
    <n v="173635.84"/>
    <s v="RON"/>
    <n v="34937.491700034203"/>
    <n v="34886.949999999997"/>
    <s v="EUR"/>
    <d v="2024-04-21T00:00:00"/>
    <s v=""/>
    <n v="-21"/>
    <x v="1"/>
  </r>
  <r>
    <x v="35"/>
    <x v="34"/>
    <s v="0090003321"/>
    <s v="3800222"/>
    <d v="2024-02-23T00:00:00"/>
    <n v="98422.03"/>
    <s v="RON"/>
    <n v="19803.623815368519"/>
    <n v="19775.77"/>
    <s v="EUR"/>
    <d v="2024-04-23T00:00:00"/>
    <s v=""/>
    <n v="-23"/>
    <x v="1"/>
  </r>
  <r>
    <x v="35"/>
    <x v="34"/>
    <s v="0090003322"/>
    <s v="3800223"/>
    <d v="2024-02-23T00:00:00"/>
    <n v="131358.95000000001"/>
    <s v="RON"/>
    <n v="26430.90404233486"/>
    <n v="26393.73"/>
    <s v="EUR"/>
    <d v="2024-04-23T00:00:00"/>
    <s v=""/>
    <n v="-23"/>
    <x v="1"/>
  </r>
  <r>
    <x v="35"/>
    <x v="34"/>
    <s v="0090003328"/>
    <s v="3800229"/>
    <d v="2024-02-26T00:00:00"/>
    <n v="110275.88"/>
    <s v="RON"/>
    <n v="22188.752288778447"/>
    <n v="22164.67"/>
    <s v="EUR"/>
    <d v="2024-04-26T00:00:00"/>
    <s v=""/>
    <n v="-26"/>
    <x v="1"/>
  </r>
  <r>
    <x v="35"/>
    <x v="34"/>
    <s v="0090003329"/>
    <s v="3800230"/>
    <d v="2024-02-26T00:00:00"/>
    <n v="117878.59"/>
    <s v="RON"/>
    <n v="23718.503390410267"/>
    <n v="23692.76"/>
    <s v="EUR"/>
    <d v="2024-04-26T00:00:00"/>
    <s v=""/>
    <n v="-26"/>
    <x v="1"/>
  </r>
  <r>
    <x v="35"/>
    <x v="34"/>
    <s v="0090003405"/>
    <s v="3800241"/>
    <d v="2024-02-26T00:00:00"/>
    <n v="12.34"/>
    <s v="RON"/>
    <n v="2.4829473430048896"/>
    <n v="2.48"/>
    <s v="EUR"/>
    <d v="2024-04-26T00:00:00"/>
    <s v=""/>
    <n v="-26"/>
    <x v="1"/>
  </r>
  <r>
    <x v="35"/>
    <x v="34"/>
    <s v="0090003410"/>
    <s v="3800246"/>
    <d v="2024-02-26T00:00:00"/>
    <n v="5.67"/>
    <s v="RON"/>
    <n v="1.1408680255135919"/>
    <n v="1.1399999999999999"/>
    <s v="EUR"/>
    <d v="2024-04-26T00:00:00"/>
    <s v=""/>
    <n v="-26"/>
    <x v="1"/>
  </r>
  <r>
    <x v="35"/>
    <x v="34"/>
    <s v="0090003411"/>
    <s v="3800247"/>
    <d v="2024-02-26T00:00:00"/>
    <n v="762.71"/>
    <s v="RON"/>
    <n v="153.46586450431599"/>
    <n v="153.30000000000001"/>
    <s v="EUR"/>
    <d v="2024-04-26T00:00:00"/>
    <s v=""/>
    <n v="-26"/>
    <x v="1"/>
  </r>
  <r>
    <x v="35"/>
    <x v="34"/>
    <s v="0090003404"/>
    <s v="3800248"/>
    <d v="2024-02-26T00:00:00"/>
    <n v="248.47"/>
    <s v="RON"/>
    <n v="49.994969717700556"/>
    <n v="49.94"/>
    <s v="EUR"/>
    <d v="2024-04-26T00:00:00"/>
    <s v=""/>
    <n v="-26"/>
    <x v="1"/>
  </r>
  <r>
    <x v="35"/>
    <x v="34"/>
    <s v="0090003455"/>
    <s v="3800250"/>
    <d v="2024-02-26T00:00:00"/>
    <n v="7388.32"/>
    <s v="RON"/>
    <n v="1486.6134127447233"/>
    <n v="1485"/>
    <s v="EUR"/>
    <d v="2024-04-26T00:00:00"/>
    <s v=""/>
    <n v="-26"/>
    <x v="1"/>
  </r>
  <r>
    <x v="35"/>
    <x v="34"/>
    <s v="0090003399"/>
    <s v="3800251"/>
    <d v="2024-02-26T00:00:00"/>
    <n v="24.08"/>
    <s v="RON"/>
    <n v="4.8451679108231547"/>
    <n v="4.84"/>
    <s v="EUR"/>
    <d v="2024-04-26T00:00:00"/>
    <s v=""/>
    <n v="-26"/>
    <x v="1"/>
  </r>
  <r>
    <x v="35"/>
    <x v="34"/>
    <s v="0090003272"/>
    <s v="3800252"/>
    <d v="2024-02-26T00:00:00"/>
    <n v="150251.97"/>
    <s v="RON"/>
    <n v="30232.39300589549"/>
    <n v="30199.58"/>
    <s v="EUR"/>
    <d v="2024-04-26T00:00:00"/>
    <s v=""/>
    <n v="-26"/>
    <x v="1"/>
  </r>
  <r>
    <x v="35"/>
    <x v="34"/>
    <s v="0090003532"/>
    <s v="3800257"/>
    <d v="2024-02-27T00:00:00"/>
    <n v="207091.57"/>
    <s v="RON"/>
    <n v="41669.162357391499"/>
    <n v="41642.35"/>
    <s v="EUR"/>
    <d v="2024-04-27T00:00:00"/>
    <s v=""/>
    <n v="-27"/>
    <x v="1"/>
  </r>
  <r>
    <x v="35"/>
    <x v="34"/>
    <s v="0090003535"/>
    <s v="3800260"/>
    <d v="2024-02-28T00:00:00"/>
    <n v="89876.61"/>
    <s v="RON"/>
    <n v="18084.188816676393"/>
    <n v="18088.919999999998"/>
    <s v="EUR"/>
    <d v="2024-04-28T00:00:00"/>
    <s v=""/>
    <n v="-28"/>
    <x v="1"/>
  </r>
  <r>
    <x v="35"/>
    <x v="34"/>
    <s v="0090003536"/>
    <s v="3800261"/>
    <d v="2024-02-28T00:00:00"/>
    <n v="209176.02"/>
    <s v="RON"/>
    <n v="42088.57723495442"/>
    <n v="42099.59"/>
    <s v="EUR"/>
    <d v="2024-04-28T00:00:00"/>
    <s v=""/>
    <n v="-28"/>
    <x v="1"/>
  </r>
  <r>
    <x v="35"/>
    <x v="34"/>
    <s v="0090003537"/>
    <s v="3800262"/>
    <d v="2024-02-28T00:00:00"/>
    <n v="75873.06"/>
    <s v="RON"/>
    <n v="15266.51642890199"/>
    <n v="15270.51"/>
    <s v="EUR"/>
    <d v="2024-04-28T00:00:00"/>
    <s v=""/>
    <n v="-28"/>
    <x v="1"/>
  </r>
  <r>
    <x v="35"/>
    <x v="34"/>
    <s v="0090003543"/>
    <s v="3800263"/>
    <d v="2024-02-28T00:00:00"/>
    <n v="207442.43"/>
    <s v="RON"/>
    <n v="41739.759351294793"/>
    <n v="41750.68"/>
    <s v="EUR"/>
    <d v="2024-04-28T00:00:00"/>
    <s v=""/>
    <n v="-28"/>
    <x v="1"/>
  </r>
  <r>
    <x v="35"/>
    <x v="34"/>
    <s v="0090003544"/>
    <s v="3800264"/>
    <d v="2024-02-28T00:00:00"/>
    <n v="28418.799999999999"/>
    <s v="RON"/>
    <n v="5718.1834644560249"/>
    <n v="5719.68"/>
    <s v="EUR"/>
    <d v="2024-04-28T00:00:00"/>
    <s v=""/>
    <n v="-28"/>
    <x v="1"/>
  </r>
  <r>
    <x v="35"/>
    <x v="34"/>
    <s v="0090002710"/>
    <s v="3800151"/>
    <d v="2024-02-01T00:00:00"/>
    <n v="42227.48"/>
    <s v="RON"/>
    <n v="8496.6458077627321"/>
    <n v="8486.4"/>
    <s v="EUR"/>
    <d v="2024-04-01T00:00:00"/>
    <s v=""/>
    <n v="-1"/>
    <x v="1"/>
  </r>
  <r>
    <x v="35"/>
    <x v="34"/>
    <s v="0090002798"/>
    <s v="3800160"/>
    <d v="2024-02-05T00:00:00"/>
    <n v="29385.27"/>
    <s v="RON"/>
    <n v="5912.6481418137191"/>
    <n v="5909.2"/>
    <s v="EUR"/>
    <d v="2024-04-05T00:00:00"/>
    <s v=""/>
    <n v="-5"/>
    <x v="1"/>
  </r>
  <r>
    <x v="35"/>
    <x v="34"/>
    <s v="0090002914"/>
    <s v="3800176"/>
    <d v="2024-02-09T00:00:00"/>
    <n v="178556.57"/>
    <s v="RON"/>
    <n v="35927.598140807662"/>
    <n v="35880.67"/>
    <s v="EUR"/>
    <d v="2024-04-09T00:00:00"/>
    <s v=""/>
    <n v="-9"/>
    <x v="1"/>
  </r>
  <r>
    <x v="35"/>
    <x v="34"/>
    <s v="0090003268"/>
    <s v="3800207"/>
    <d v="2024-02-19T00:00:00"/>
    <n v="10220.77"/>
    <s v="RON"/>
    <n v="2056.5343367069759"/>
    <n v="2053.6"/>
    <s v="EUR"/>
    <d v="2024-04-19T00:00:00"/>
    <s v=""/>
    <n v="-19"/>
    <x v="1"/>
  </r>
  <r>
    <x v="35"/>
    <x v="34"/>
    <s v="0090003269"/>
    <s v="3800208"/>
    <d v="2024-02-19T00:00:00"/>
    <n v="58723.03"/>
    <s v="RON"/>
    <n v="11815.736735145576"/>
    <n v="11798.88"/>
    <s v="EUR"/>
    <d v="2024-04-19T00:00:00"/>
    <s v=""/>
    <n v="-19"/>
    <x v="1"/>
  </r>
  <r>
    <x v="35"/>
    <x v="34"/>
    <s v="0090003463"/>
    <s v="3800253"/>
    <d v="2024-02-26T00:00:00"/>
    <n v="13231.81"/>
    <s v="RON"/>
    <n v="2662.3895853035269"/>
    <n v="2659.5"/>
    <s v="EUR"/>
    <d v="2024-04-26T00:00:00"/>
    <s v=""/>
    <n v="-26"/>
    <x v="1"/>
  </r>
  <r>
    <x v="35"/>
    <x v="34"/>
    <s v="0090003533"/>
    <s v="3800258"/>
    <d v="2024-02-27T00:00:00"/>
    <n v="7291.81"/>
    <s v="RON"/>
    <n v="1467.1945109559549"/>
    <n v="1466.25"/>
    <s v="EUR"/>
    <d v="2024-04-27T00:00:00"/>
    <s v=""/>
    <n v="-27"/>
    <x v="1"/>
  </r>
  <r>
    <x v="35"/>
    <x v="34"/>
    <s v="0090003534"/>
    <s v="3800259"/>
    <d v="2024-02-27T00:00:00"/>
    <n v="9839.2800000000007"/>
    <s v="RON"/>
    <n v="1979.7742409304012"/>
    <n v="1978.5"/>
    <s v="EUR"/>
    <d v="2024-04-27T00:00:00"/>
    <s v=""/>
    <n v="-27"/>
    <x v="1"/>
  </r>
  <r>
    <x v="35"/>
    <x v="34"/>
    <s v="0090002604"/>
    <s v="3300091"/>
    <d v="2024-02-08T00:00:00"/>
    <n v="3235.03"/>
    <s v="RON"/>
    <n v="650.92456588663765"/>
    <n v="650.01"/>
    <s v="EUR"/>
    <d v="2024-04-08T00:00:00"/>
    <s v=""/>
    <n v="-8"/>
    <x v="1"/>
  </r>
  <r>
    <x v="35"/>
    <x v="34"/>
    <s v="0090002681"/>
    <s v="3300093"/>
    <d v="2024-02-08T00:00:00"/>
    <n v="756.89"/>
    <s v="RON"/>
    <n v="152.29481478500574"/>
    <n v="152.08000000000001"/>
    <s v="EUR"/>
    <d v="2024-04-08T00:00:00"/>
    <s v=""/>
    <n v="-8"/>
    <x v="1"/>
  </r>
  <r>
    <x v="35"/>
    <x v="34"/>
    <s v="0090002682"/>
    <s v="3300094"/>
    <d v="2024-02-08T00:00:00"/>
    <n v="8109.61"/>
    <s v="RON"/>
    <n v="1631.7451055353226"/>
    <n v="1629.45"/>
    <s v="EUR"/>
    <d v="2024-04-08T00:00:00"/>
    <s v=""/>
    <n v="-8"/>
    <x v="1"/>
  </r>
  <r>
    <x v="35"/>
    <x v="34"/>
    <s v="0090002759"/>
    <s v="3300096"/>
    <d v="2024-02-08T00:00:00"/>
    <n v="7972.79"/>
    <s v="RON"/>
    <n v="1604.2153765669329"/>
    <n v="1601.96"/>
    <s v="EUR"/>
    <d v="2024-04-08T00:00:00"/>
    <s v=""/>
    <n v="-8"/>
    <x v="1"/>
  </r>
  <r>
    <x v="35"/>
    <x v="34"/>
    <s v="0090002911"/>
    <s v="3800173"/>
    <d v="2024-02-08T00:00:00"/>
    <n v="36702.65"/>
    <s v="RON"/>
    <n v="7384.9876255055433"/>
    <n v="7374.6"/>
    <s v="EUR"/>
    <d v="2024-04-08T00:00:00"/>
    <s v=""/>
    <n v="-8"/>
    <x v="1"/>
  </r>
  <r>
    <x v="35"/>
    <x v="34"/>
    <s v="0090003267"/>
    <s v="3800206"/>
    <d v="2024-02-19T00:00:00"/>
    <n v="13960.49"/>
    <s v="RON"/>
    <n v="2809.008229541842"/>
    <n v="2805"/>
    <s v="EUR"/>
    <d v="2024-04-19T00:00:00"/>
    <s v=""/>
    <n v="-19"/>
    <x v="1"/>
  </r>
  <r>
    <x v="35"/>
    <x v="34"/>
    <s v="0090003315"/>
    <s v="3800216"/>
    <d v="2024-02-21T00:00:00"/>
    <n v="72037.55"/>
    <s v="RON"/>
    <n v="14494.76850640858"/>
    <n v="14473.8"/>
    <s v="EUR"/>
    <d v="2024-04-21T00:00:00"/>
    <s v=""/>
    <n v="-21"/>
    <x v="1"/>
  </r>
  <r>
    <x v="35"/>
    <x v="34"/>
    <s v="0090003347"/>
    <s v="3800232"/>
    <d v="2024-02-26T00:00:00"/>
    <n v="1432.09"/>
    <s v="RON"/>
    <n v="288.15267912835264"/>
    <n v="287.83999999999997"/>
    <s v="EUR"/>
    <d v="2024-04-26T00:00:00"/>
    <s v=""/>
    <n v="-26"/>
    <x v="1"/>
  </r>
  <r>
    <x v="35"/>
    <x v="34"/>
    <s v="0090002699"/>
    <s v="3800147"/>
    <d v="2024-02-01T00:00:00"/>
    <n v="138410.93"/>
    <s v="RON"/>
    <n v="27849.842049135797"/>
    <n v="27816.26"/>
    <s v="EUR"/>
    <d v="2024-04-01T00:00:00"/>
    <s v=""/>
    <n v="-1"/>
    <x v="1"/>
  </r>
  <r>
    <x v="35"/>
    <x v="34"/>
    <s v="0090002700"/>
    <s v="3800148"/>
    <d v="2024-02-01T00:00:00"/>
    <n v="12.74"/>
    <s v="RON"/>
    <n v="2.5634318597959718"/>
    <n v="2.56"/>
    <s v="EUR"/>
    <d v="2024-04-01T00:00:00"/>
    <s v=""/>
    <n v="-1"/>
    <x v="1"/>
  </r>
  <r>
    <x v="35"/>
    <x v="34"/>
    <s v="0090003175"/>
    <s v="3800198"/>
    <d v="2024-02-16T00:00:00"/>
    <n v="130420"/>
    <s v="RON"/>
    <n v="26241.97669973239"/>
    <n v="26206.12"/>
    <s v="EUR"/>
    <d v="2024-04-16T00:00:00"/>
    <s v=""/>
    <n v="-16"/>
    <x v="1"/>
  </r>
  <r>
    <x v="35"/>
    <x v="34"/>
    <s v="0090003348"/>
    <s v="3800233"/>
    <d v="2024-02-26T00:00:00"/>
    <n v="1026.9000000000001"/>
    <s v="RON"/>
    <n v="206.62387573190608"/>
    <n v="206.4"/>
    <s v="EUR"/>
    <d v="2024-04-26T00:00:00"/>
    <s v=""/>
    <n v="-26"/>
    <x v="1"/>
  </r>
  <r>
    <x v="35"/>
    <x v="34"/>
    <s v="0090003401"/>
    <s v="3800238"/>
    <d v="2024-02-26T00:00:00"/>
    <n v="29361.98"/>
    <s v="RON"/>
    <n v="5907.9619308235579"/>
    <n v="5901.55"/>
    <s v="EUR"/>
    <d v="2024-04-26T00:00:00"/>
    <s v=""/>
    <n v="-26"/>
    <x v="1"/>
  </r>
  <r>
    <x v="35"/>
    <x v="34"/>
    <s v="0090002760"/>
    <s v="3800154"/>
    <d v="2024-02-03T00:00:00"/>
    <n v="201745.1"/>
    <s v="RON"/>
    <n v="40593.392221171453"/>
    <n v="40569.72"/>
    <s v="EUR"/>
    <d v="2024-04-03T00:00:00"/>
    <s v=""/>
    <n v="-3"/>
    <x v="1"/>
  </r>
  <r>
    <x v="35"/>
    <x v="34"/>
    <s v="0090002761"/>
    <s v="3800155"/>
    <d v="2024-02-03T00:00:00"/>
    <n v="73915.25"/>
    <s v="RON"/>
    <n v="14872.582949355117"/>
    <n v="14863.91"/>
    <s v="EUR"/>
    <d v="2024-04-03T00:00:00"/>
    <s v=""/>
    <n v="-3"/>
    <x v="1"/>
  </r>
  <r>
    <x v="35"/>
    <x v="34"/>
    <s v="0090002797"/>
    <s v="3800159"/>
    <d v="2024-02-05T00:00:00"/>
    <n v="125826.46"/>
    <s v="RON"/>
    <n v="25317.704581581118"/>
    <n v="25302.94"/>
    <s v="EUR"/>
    <d v="2024-04-05T00:00:00"/>
    <s v=""/>
    <n v="-5"/>
    <x v="1"/>
  </r>
  <r>
    <x v="35"/>
    <x v="34"/>
    <s v="0090002800"/>
    <s v="3800162"/>
    <d v="2024-02-06T00:00:00"/>
    <n v="193708.74"/>
    <s v="RON"/>
    <n v="38976.385842773496"/>
    <n v="38947.39"/>
    <s v="EUR"/>
    <d v="2024-04-06T00:00:00"/>
    <s v=""/>
    <n v="-6"/>
    <x v="1"/>
  </r>
  <r>
    <x v="35"/>
    <x v="34"/>
    <s v="0090002898"/>
    <s v="3800163"/>
    <d v="2024-02-06T00:00:00"/>
    <n v="89513.76"/>
    <s v="RON"/>
    <n v="18011.179299382282"/>
    <n v="17997.78"/>
    <s v="EUR"/>
    <d v="2024-04-06T00:00:00"/>
    <s v=""/>
    <n v="-6"/>
    <x v="1"/>
  </r>
  <r>
    <x v="35"/>
    <x v="34"/>
    <s v="0090002899"/>
    <s v="3800164"/>
    <d v="2024-02-06T00:00:00"/>
    <n v="130038.2"/>
    <s v="RON"/>
    <n v="26165.1542284553"/>
    <n v="26145.69"/>
    <s v="EUR"/>
    <d v="2024-04-06T00:00:00"/>
    <s v=""/>
    <n v="-6"/>
    <x v="1"/>
  </r>
  <r>
    <x v="35"/>
    <x v="34"/>
    <s v="0090002900"/>
    <s v="3800165"/>
    <d v="2024-02-06T00:00:00"/>
    <n v="141189.21"/>
    <s v="RON"/>
    <n v="28408.863357411617"/>
    <n v="28387.73"/>
    <s v="EUR"/>
    <d v="2024-04-06T00:00:00"/>
    <s v=""/>
    <n v="-6"/>
    <x v="1"/>
  </r>
  <r>
    <x v="35"/>
    <x v="34"/>
    <s v="0090002903"/>
    <s v="3800167"/>
    <d v="2024-02-07T00:00:00"/>
    <n v="159709.75"/>
    <s v="RON"/>
    <n v="32135.405138936396"/>
    <n v="32096.01"/>
    <s v="EUR"/>
    <d v="2024-04-07T00:00:00"/>
    <s v=""/>
    <n v="-7"/>
    <x v="1"/>
  </r>
  <r>
    <x v="35"/>
    <x v="34"/>
    <s v="0090002904"/>
    <s v="3800168"/>
    <d v="2024-02-07T00:00:00"/>
    <n v="120869.93"/>
    <s v="RON"/>
    <n v="24320.394776554858"/>
    <n v="24290.58"/>
    <s v="EUR"/>
    <d v="2024-04-07T00:00:00"/>
    <s v=""/>
    <n v="-7"/>
    <x v="1"/>
  </r>
  <r>
    <x v="35"/>
    <x v="34"/>
    <s v="0090002905"/>
    <s v="3800169"/>
    <d v="2024-02-07T00:00:00"/>
    <n v="102043.33"/>
    <s v="RON"/>
    <n v="20532.270267007385"/>
    <n v="20507.099999999999"/>
    <s v="EUR"/>
    <d v="2024-04-07T00:00:00"/>
    <s v=""/>
    <n v="-7"/>
    <x v="1"/>
  </r>
  <r>
    <x v="35"/>
    <x v="34"/>
    <s v="0090003039"/>
    <s v="3800181"/>
    <d v="2024-02-12T00:00:00"/>
    <n v="90067.87"/>
    <s v="RON"/>
    <n v="18122.672488380045"/>
    <n v="18096.82"/>
    <s v="EUR"/>
    <d v="2024-04-12T00:00:00"/>
    <s v=""/>
    <n v="-12"/>
    <x v="1"/>
  </r>
  <r>
    <x v="35"/>
    <x v="34"/>
    <s v="0090003040"/>
    <s v="3800182"/>
    <d v="2024-02-12T00:00:00"/>
    <n v="108979.93"/>
    <s v="RON"/>
    <n v="21927.992514939939"/>
    <n v="21896.71"/>
    <s v="EUR"/>
    <d v="2024-04-12T00:00:00"/>
    <s v=""/>
    <n v="-12"/>
    <x v="1"/>
  </r>
  <r>
    <x v="35"/>
    <x v="34"/>
    <s v="0090003171"/>
    <s v="3800194"/>
    <d v="2024-02-15T00:00:00"/>
    <n v="135972.57999999999"/>
    <s v="RON"/>
    <n v="27359.218495341956"/>
    <n v="27325.68"/>
    <s v="EUR"/>
    <d v="2024-04-15T00:00:00"/>
    <s v=""/>
    <n v="-15"/>
    <x v="1"/>
  </r>
  <r>
    <x v="35"/>
    <x v="34"/>
    <s v="0090003172"/>
    <s v="3800195"/>
    <d v="2024-02-15T00:00:00"/>
    <n v="101622.51"/>
    <s v="RON"/>
    <n v="20447.596531117324"/>
    <n v="20422.53"/>
    <s v="EUR"/>
    <d v="2024-04-15T00:00:00"/>
    <s v=""/>
    <n v="-15"/>
    <x v="1"/>
  </r>
  <r>
    <x v="35"/>
    <x v="34"/>
    <s v="0090003176"/>
    <s v="3800199"/>
    <d v="2024-02-17T00:00:00"/>
    <n v="151813.03"/>
    <s v="RON"/>
    <n v="30546.49590535021"/>
    <n v="30502.92"/>
    <s v="EUR"/>
    <d v="2024-04-17T00:00:00"/>
    <s v=""/>
    <n v="-17"/>
    <x v="1"/>
  </r>
  <r>
    <x v="35"/>
    <x v="34"/>
    <s v="0090003177"/>
    <s v="3800200"/>
    <d v="2024-02-17T00:00:00"/>
    <n v="131736.81"/>
    <s v="RON"/>
    <n v="26506.933741121553"/>
    <n v="26469.119999999999"/>
    <s v="EUR"/>
    <d v="2024-04-17T00:00:00"/>
    <s v=""/>
    <n v="-17"/>
    <x v="1"/>
  </r>
  <r>
    <x v="35"/>
    <x v="34"/>
    <s v="0090003178"/>
    <s v="3800201"/>
    <d v="2024-02-17T00:00:00"/>
    <n v="16230.59"/>
    <s v="RON"/>
    <n v="3265.7779834604316"/>
    <n v="3261.12"/>
    <s v="EUR"/>
    <d v="2024-04-17T00:00:00"/>
    <s v=""/>
    <n v="-17"/>
    <x v="1"/>
  </r>
  <r>
    <x v="35"/>
    <x v="34"/>
    <s v="0090003261"/>
    <s v="3800202"/>
    <d v="2024-02-17T00:00:00"/>
    <n v="20306.16"/>
    <s v="RON"/>
    <n v="4085.8286887060103"/>
    <n v="4080"/>
    <s v="EUR"/>
    <d v="2024-04-17T00:00:00"/>
    <s v=""/>
    <n v="-17"/>
    <x v="1"/>
  </r>
  <r>
    <x v="35"/>
    <x v="34"/>
    <s v="0090003316"/>
    <s v="3800217"/>
    <d v="2024-02-22T00:00:00"/>
    <n v="652.34"/>
    <s v="RON"/>
    <n v="131.25817420873659"/>
    <n v="131.1"/>
    <s v="EUR"/>
    <d v="2024-04-22T00:00:00"/>
    <s v=""/>
    <n v="-22"/>
    <x v="1"/>
  </r>
  <r>
    <x v="35"/>
    <x v="34"/>
    <s v="0090003317"/>
    <s v="3800218"/>
    <d v="2024-02-22T00:00:00"/>
    <n v="104810.32"/>
    <s v="RON"/>
    <n v="21089.019899796778"/>
    <n v="21063.59"/>
    <s v="EUR"/>
    <d v="2024-04-22T00:00:00"/>
    <s v=""/>
    <n v="-22"/>
    <x v="1"/>
  </r>
  <r>
    <x v="35"/>
    <x v="34"/>
    <s v="0090003318"/>
    <s v="3800219"/>
    <d v="2024-02-22T00:00:00"/>
    <n v="110876.79"/>
    <s v="RON"/>
    <n v="22309.662166240767"/>
    <n v="22282.76"/>
    <s v="EUR"/>
    <d v="2024-04-22T00:00:00"/>
    <s v=""/>
    <n v="-22"/>
    <x v="1"/>
  </r>
  <r>
    <x v="35"/>
    <x v="34"/>
    <s v="0090003319"/>
    <s v="3800220"/>
    <d v="2024-02-22T00:00:00"/>
    <n v="11419.69"/>
    <s v="RON"/>
    <n v="2297.7705788848871"/>
    <n v="2295"/>
    <s v="EUR"/>
    <d v="2024-04-22T00:00:00"/>
    <s v=""/>
    <n v="-22"/>
    <x v="1"/>
  </r>
  <r>
    <x v="35"/>
    <x v="34"/>
    <s v="0090003323"/>
    <s v="3800224"/>
    <d v="2024-02-24T00:00:00"/>
    <n v="114200.75"/>
    <s v="RON"/>
    <n v="22978.480452322983"/>
    <n v="22953.54"/>
    <s v="EUR"/>
    <d v="2024-04-24T00:00:00"/>
    <s v=""/>
    <n v="-24"/>
    <x v="1"/>
  </r>
  <r>
    <x v="35"/>
    <x v="34"/>
    <s v="0090003324"/>
    <s v="3800225"/>
    <d v="2024-02-24T00:00:00"/>
    <n v="139233.97"/>
    <s v="RON"/>
    <n v="28015.446990885128"/>
    <n v="27985.040000000001"/>
    <s v="EUR"/>
    <d v="2024-04-24T00:00:00"/>
    <s v=""/>
    <n v="-24"/>
    <x v="1"/>
  </r>
  <r>
    <x v="35"/>
    <x v="34"/>
    <s v="0090003325"/>
    <s v="3800226"/>
    <d v="2024-02-24T00:00:00"/>
    <n v="159644.44"/>
    <s v="RON"/>
    <n v="32122.264029457332"/>
    <n v="32087.4"/>
    <s v="EUR"/>
    <d v="2024-04-24T00:00:00"/>
    <s v=""/>
    <n v="-24"/>
    <x v="1"/>
  </r>
  <r>
    <x v="35"/>
    <x v="34"/>
    <s v="0090003326"/>
    <s v="3800227"/>
    <d v="2024-02-24T00:00:00"/>
    <n v="53705.38"/>
    <s v="RON"/>
    <n v="10806.12889595364"/>
    <n v="10794.4"/>
    <s v="EUR"/>
    <d v="2024-04-24T00:00:00"/>
    <s v=""/>
    <n v="-24"/>
    <x v="1"/>
  </r>
  <r>
    <x v="35"/>
    <x v="34"/>
    <s v="0090002762"/>
    <s v="3800156"/>
    <d v="2024-02-03T00:00:00"/>
    <n v="91097.72"/>
    <s v="RON"/>
    <n v="18329.88993742329"/>
    <n v="18319.2"/>
    <s v="EUR"/>
    <d v="2024-04-03T00:00:00"/>
    <s v=""/>
    <n v="-3"/>
    <x v="1"/>
  </r>
  <r>
    <x v="35"/>
    <x v="34"/>
    <s v="0090002763"/>
    <s v="3800157"/>
    <d v="2024-02-03T00:00:00"/>
    <n v="18618.16"/>
    <s v="RON"/>
    <n v="3746.1840278476429"/>
    <n v="3744"/>
    <s v="EUR"/>
    <d v="2024-04-03T00:00:00"/>
    <s v=""/>
    <n v="-3"/>
    <x v="1"/>
  </r>
  <r>
    <x v="35"/>
    <x v="34"/>
    <s v="0090002799"/>
    <s v="3800161"/>
    <d v="2024-02-05T00:00:00"/>
    <n v="12224.14"/>
    <s v="RON"/>
    <n v="2459.6350027163521"/>
    <n v="2458.1999999999998"/>
    <s v="EUR"/>
    <d v="2024-04-05T00:00:00"/>
    <s v=""/>
    <n v="-5"/>
    <x v="1"/>
  </r>
  <r>
    <x v="35"/>
    <x v="34"/>
    <s v="0090002915"/>
    <s v="3800177"/>
    <d v="2024-02-10T00:00:00"/>
    <n v="81439.899999999994"/>
    <s v="RON"/>
    <n v="16386.627497535159"/>
    <n v="16363.25"/>
    <s v="EUR"/>
    <d v="2024-04-10T00:00:00"/>
    <s v=""/>
    <n v="-10"/>
    <x v="1"/>
  </r>
  <r>
    <x v="35"/>
    <x v="34"/>
    <s v="0090002916"/>
    <s v="3800178"/>
    <d v="2024-02-10T00:00:00"/>
    <n v="71889.929999999993"/>
    <s v="RON"/>
    <n v="14465.06569548683"/>
    <n v="14444.43"/>
    <s v="EUR"/>
    <d v="2024-04-10T00:00:00"/>
    <s v=""/>
    <n v="-10"/>
    <x v="1"/>
  </r>
  <r>
    <x v="35"/>
    <x v="34"/>
    <s v="0090003037"/>
    <s v="3800179"/>
    <d v="2024-02-10T00:00:00"/>
    <n v="31554.18"/>
    <s v="RON"/>
    <n v="6349.0573250970847"/>
    <n v="6340"/>
    <s v="EUR"/>
    <d v="2024-04-10T00:00:00"/>
    <s v=""/>
    <n v="-10"/>
    <x v="1"/>
  </r>
  <r>
    <x v="35"/>
    <x v="34"/>
    <s v="0090003264"/>
    <s v="3800204"/>
    <d v="2024-02-17T00:00:00"/>
    <n v="92977.13"/>
    <s v="RON"/>
    <n v="18708.048451679108"/>
    <n v="18681.36"/>
    <s v="EUR"/>
    <d v="2024-04-17T00:00:00"/>
    <s v=""/>
    <n v="-17"/>
    <x v="1"/>
  </r>
  <r>
    <x v="35"/>
    <x v="34"/>
    <s v="0090002938"/>
    <s v="3300097"/>
    <d v="2024-02-15T00:00:00"/>
    <n v="7215.2"/>
    <s v="RON"/>
    <n v="1451.7797138775427"/>
    <n v="1450"/>
    <s v="EUR"/>
    <d v="2024-04-15T00:00:00"/>
    <s v=""/>
    <n v="-15"/>
    <x v="1"/>
  </r>
  <r>
    <x v="35"/>
    <x v="34"/>
    <s v="0090002955"/>
    <s v="3300098"/>
    <d v="2024-02-15T00:00:00"/>
    <n v="3124.98"/>
    <s v="RON"/>
    <n v="628.7812632044911"/>
    <n v="628.01"/>
    <s v="EUR"/>
    <d v="2024-04-15T00:00:00"/>
    <s v=""/>
    <n v="-15"/>
    <x v="1"/>
  </r>
  <r>
    <x v="35"/>
    <x v="34"/>
    <s v="0090002954"/>
    <s v="3300099"/>
    <d v="2024-02-15T00:00:00"/>
    <n v="1403.48"/>
    <s v="RON"/>
    <n v="282.39602406487052"/>
    <n v="282.05"/>
    <s v="EUR"/>
    <d v="2024-04-15T00:00:00"/>
    <s v=""/>
    <n v="-15"/>
    <x v="1"/>
  </r>
  <r>
    <x v="35"/>
    <x v="34"/>
    <s v="0090002956"/>
    <s v="3300100"/>
    <d v="2024-02-15T00:00:00"/>
    <n v="412.96"/>
    <s v="RON"/>
    <n v="83.092215135113378"/>
    <n v="82.99"/>
    <s v="EUR"/>
    <d v="2024-04-15T00:00:00"/>
    <s v=""/>
    <n v="-15"/>
    <x v="1"/>
  </r>
  <r>
    <x v="35"/>
    <x v="34"/>
    <s v="0090002957"/>
    <s v="3300101"/>
    <d v="2024-02-15T00:00:00"/>
    <n v="2343.75"/>
    <s v="RON"/>
    <n v="471.58896557274795"/>
    <n v="471.01"/>
    <s v="EUR"/>
    <d v="2024-04-15T00:00:00"/>
    <s v=""/>
    <n v="-15"/>
    <x v="1"/>
  </r>
  <r>
    <x v="35"/>
    <x v="34"/>
    <s v="0090002958"/>
    <s v="3300102"/>
    <d v="2024-02-15T00:00:00"/>
    <n v="1025.01"/>
    <s v="RON"/>
    <n v="206.2435863900682"/>
    <n v="205.99"/>
    <s v="EUR"/>
    <d v="2024-04-15T00:00:00"/>
    <s v=""/>
    <n v="-15"/>
    <x v="1"/>
  </r>
  <r>
    <x v="35"/>
    <x v="34"/>
    <s v="0090002959"/>
    <s v="3300103"/>
    <d v="2024-02-15T00:00:00"/>
    <n v="3250.02"/>
    <s v="RON"/>
    <n v="653.94072315338337"/>
    <n v="653.14"/>
    <s v="EUR"/>
    <d v="2024-04-15T00:00:00"/>
    <s v=""/>
    <n v="-15"/>
    <x v="1"/>
  </r>
  <r>
    <x v="35"/>
    <x v="34"/>
    <s v="0090002960"/>
    <s v="3300104"/>
    <d v="2024-02-15T00:00:00"/>
    <n v="412.96"/>
    <s v="RON"/>
    <n v="83.092215135113378"/>
    <n v="82.99"/>
    <s v="EUR"/>
    <d v="2024-04-15T00:00:00"/>
    <s v=""/>
    <n v="-15"/>
    <x v="1"/>
  </r>
  <r>
    <x v="35"/>
    <x v="34"/>
    <s v="0090002961"/>
    <s v="3300105"/>
    <d v="2024-02-22T00:00:00"/>
    <n v="413.15"/>
    <s v="RON"/>
    <n v="83.130445280589143"/>
    <n v="83.03"/>
    <s v="EUR"/>
    <d v="2024-04-22T00:00:00"/>
    <s v=""/>
    <n v="-22"/>
    <x v="1"/>
  </r>
  <r>
    <x v="35"/>
    <x v="34"/>
    <s v="0090002962"/>
    <s v="3300106"/>
    <d v="2024-02-22T00:00:00"/>
    <n v="413.15"/>
    <s v="RON"/>
    <n v="83.130445280589143"/>
    <n v="83.03"/>
    <s v="EUR"/>
    <d v="2024-04-22T00:00:00"/>
    <s v=""/>
    <n v="-22"/>
    <x v="1"/>
  </r>
  <r>
    <x v="35"/>
    <x v="34"/>
    <s v="0090003354"/>
    <s v="3300107"/>
    <d v="2024-02-25T00:00:00"/>
    <n v="3351.36"/>
    <s v="RON"/>
    <n v="674.33147548240413"/>
    <n v="673.6"/>
    <s v="EUR"/>
    <d v="2024-04-25T00:00:00"/>
    <s v=""/>
    <n v="-25"/>
    <x v="1"/>
  </r>
  <r>
    <x v="35"/>
    <x v="34"/>
    <s v="0090003391"/>
    <s v="3300108"/>
    <d v="2024-02-25T00:00:00"/>
    <n v="2689.65"/>
    <s v="RON"/>
    <n v="541.18795146783634"/>
    <n v="540.6"/>
    <s v="EUR"/>
    <d v="2024-04-25T00:00:00"/>
    <s v=""/>
    <n v="-25"/>
    <x v="1"/>
  </r>
  <r>
    <x v="35"/>
    <x v="34"/>
    <s v="0090003392"/>
    <s v="3300109"/>
    <d v="2024-02-25T00:00:00"/>
    <n v="2173.21"/>
    <s v="RON"/>
    <n v="437.27439183887003"/>
    <n v="436.8"/>
    <s v="EUR"/>
    <d v="2024-04-25T00:00:00"/>
    <s v=""/>
    <n v="-25"/>
    <x v="1"/>
  </r>
  <r>
    <x v="35"/>
    <x v="34"/>
    <s v="0090003393"/>
    <s v="3300110"/>
    <d v="2024-02-25T00:00:00"/>
    <n v="413.05"/>
    <s v="RON"/>
    <n v="83.110324151391382"/>
    <n v="83.02"/>
    <s v="EUR"/>
    <d v="2024-04-25T00:00:00"/>
    <s v=""/>
    <n v="-25"/>
    <x v="1"/>
  </r>
  <r>
    <x v="35"/>
    <x v="34"/>
    <s v="0090002902"/>
    <s v="3800166"/>
    <d v="2024-02-06T00:00:00"/>
    <n v="48904.41"/>
    <s v="RON"/>
    <n v="9840.1195195074361"/>
    <n v="9832.7999999999993"/>
    <s v="EUR"/>
    <d v="2024-04-06T00:00:00"/>
    <s v=""/>
    <n v="-6"/>
    <x v="1"/>
  </r>
  <r>
    <x v="35"/>
    <x v="34"/>
    <s v="0090002906"/>
    <s v="3800170"/>
    <d v="2024-02-07T00:00:00"/>
    <n v="48928.01"/>
    <s v="RON"/>
    <n v="9844.8681059981081"/>
    <n v="9832.7999999999993"/>
    <s v="EUR"/>
    <d v="2024-04-07T00:00:00"/>
    <s v=""/>
    <n v="-7"/>
    <x v="1"/>
  </r>
  <r>
    <x v="35"/>
    <x v="34"/>
    <s v="0090003038"/>
    <s v="3800180"/>
    <d v="2024-02-10T00:00:00"/>
    <n v="15229.62"/>
    <s v="RON"/>
    <n v="3064.371516529508"/>
    <n v="3060"/>
    <s v="EUR"/>
    <d v="2024-04-10T00:00:00"/>
    <s v=""/>
    <n v="-10"/>
    <x v="1"/>
  </r>
  <r>
    <x v="35"/>
    <x v="34"/>
    <s v="0090003262"/>
    <s v="3800203"/>
    <d v="2024-02-17T00:00:00"/>
    <n v="10220.77"/>
    <s v="RON"/>
    <n v="2056.5343367069759"/>
    <n v="2053.6"/>
    <s v="EUR"/>
    <d v="2024-04-17T00:00:00"/>
    <s v=""/>
    <n v="-17"/>
    <x v="1"/>
  </r>
  <r>
    <x v="35"/>
    <x v="34"/>
    <s v="0090003320"/>
    <s v="3800221"/>
    <d v="2024-02-22T00:00:00"/>
    <n v="58413.88"/>
    <s v="RON"/>
    <n v="11753.532264230667"/>
    <n v="11739.36"/>
    <s v="EUR"/>
    <d v="2024-04-22T00:00:00"/>
    <s v=""/>
    <n v="-22"/>
    <x v="1"/>
  </r>
  <r>
    <x v="35"/>
    <x v="34"/>
    <s v="0090003327"/>
    <s v="3800228"/>
    <d v="2024-02-24T00:00:00"/>
    <n v="46220.54"/>
    <s v="RON"/>
    <n v="9300.0945693072299"/>
    <n v="9290"/>
    <s v="EUR"/>
    <d v="2024-04-24T00:00:00"/>
    <s v=""/>
    <n v="-24"/>
    <x v="1"/>
  </r>
  <r>
    <x v="35"/>
    <x v="34"/>
    <s v="0090003173"/>
    <s v="3800196"/>
    <d v="2024-02-15T00:00:00"/>
    <n v="147612.04"/>
    <s v="RON"/>
    <n v="29701.209279864786"/>
    <n v="29664.799999999999"/>
    <s v="EUR"/>
    <d v="2024-04-15T00:00:00"/>
    <s v=""/>
    <n v="-15"/>
    <x v="1"/>
  </r>
  <r>
    <x v="35"/>
    <x v="34"/>
    <s v="0090003174"/>
    <s v="3800197"/>
    <d v="2024-02-15T00:00:00"/>
    <n v="32618.68"/>
    <s v="RON"/>
    <n v="6563.2467454073521"/>
    <n v="6555.2"/>
    <s v="EUR"/>
    <d v="2024-04-15T00:00:00"/>
    <s v=""/>
    <n v="-15"/>
    <x v="1"/>
  </r>
  <r>
    <x v="35"/>
    <x v="34"/>
    <s v="0090000114"/>
    <s v="3300000"/>
    <d v="2023-12-08T00:00:00"/>
    <n v="1391.01"/>
    <s v="RON"/>
    <n v="279.8869192539085"/>
    <n v="280"/>
    <s v="EUR"/>
    <d v="2024-02-06T00:00:00"/>
    <s v=""/>
    <n v="54"/>
    <x v="0"/>
  </r>
  <r>
    <x v="35"/>
    <x v="34"/>
    <s v="0090004566"/>
    <s v="3800359"/>
    <d v="2024-03-15T00:00:00"/>
    <n v="94968.960000000006"/>
    <s v="RON"/>
    <n v="19108.827139379064"/>
    <n v="19103.830000000002"/>
    <s v="EUR"/>
    <d v="2024-05-14T00:00:00"/>
    <s v=""/>
    <n v="-44"/>
    <x v="1"/>
  </r>
  <r>
    <x v="35"/>
    <x v="34"/>
    <s v="0090004567"/>
    <s v="3800360"/>
    <d v="2024-03-15T00:00:00"/>
    <n v="575.41999999999996"/>
    <s v="RON"/>
    <n v="115.78100162981146"/>
    <n v="115.75"/>
    <s v="EUR"/>
    <d v="2024-05-14T00:00:00"/>
    <s v=""/>
    <n v="-44"/>
    <x v="1"/>
  </r>
  <r>
    <x v="35"/>
    <x v="34"/>
    <s v="0090004568"/>
    <s v="3800361"/>
    <d v="2024-03-15T00:00:00"/>
    <n v="15845.4"/>
    <s v="RON"/>
    <n v="3188.2734059035392"/>
    <n v="3187.44"/>
    <s v="EUR"/>
    <d v="2024-05-14T00:00:00"/>
    <s v=""/>
    <n v="-44"/>
    <x v="1"/>
  </r>
  <r>
    <x v="35"/>
    <x v="34"/>
    <s v="0090004570"/>
    <s v="3800362"/>
    <d v="2024-03-15T00:00:00"/>
    <n v="903.02"/>
    <s v="RON"/>
    <n v="181.69782088170788"/>
    <n v="181.65"/>
    <s v="EUR"/>
    <d v="2024-05-14T00:00:00"/>
    <s v=""/>
    <n v="-44"/>
    <x v="1"/>
  </r>
  <r>
    <x v="35"/>
    <x v="34"/>
    <s v="0090004572"/>
    <s v="3800363"/>
    <d v="2024-03-15T00:00:00"/>
    <n v="2083.83"/>
    <s v="RON"/>
    <n v="419.29012656190264"/>
    <n v="419.18"/>
    <s v="EUR"/>
    <d v="2024-05-14T00:00:00"/>
    <s v=""/>
    <n v="-44"/>
    <x v="1"/>
  </r>
  <r>
    <x v="35"/>
    <x v="34"/>
    <s v="0090004367"/>
    <s v="3800321"/>
    <d v="2024-03-08T00:00:00"/>
    <n v="1228.1600000000001"/>
    <s v="RON"/>
    <n v="247.11966035533916"/>
    <n v="247.08"/>
    <s v="EUR"/>
    <d v="2024-05-07T00:00:00"/>
    <s v=""/>
    <n v="-37"/>
    <x v="1"/>
  </r>
  <r>
    <x v="35"/>
    <x v="34"/>
    <s v="0090004370"/>
    <s v="3800323"/>
    <d v="2024-03-08T00:00:00"/>
    <n v="120985.5"/>
    <s v="RON"/>
    <n v="24343.648765568723"/>
    <n v="24339.73"/>
    <s v="EUR"/>
    <d v="2024-05-07T00:00:00"/>
    <s v=""/>
    <n v="-37"/>
    <x v="1"/>
  </r>
  <r>
    <x v="35"/>
    <x v="34"/>
    <s v="0090004485"/>
    <s v="3800356"/>
    <d v="2024-03-15T00:00:00"/>
    <n v="99980.53"/>
    <s v="RON"/>
    <n v="20117.211613915773"/>
    <n v="20111.95"/>
    <s v="EUR"/>
    <d v="2024-05-14T00:00:00"/>
    <s v=""/>
    <n v="-44"/>
    <x v="1"/>
  </r>
  <r>
    <x v="35"/>
    <x v="34"/>
    <s v="0090005120"/>
    <s v="3800452"/>
    <d v="2024-03-27T00:00:00"/>
    <n v="132622.42000000001"/>
    <s v="RON"/>
    <n v="26685.128473409932"/>
    <n v="26678.15"/>
    <s v="EUR"/>
    <d v="2024-05-26T00:00:00"/>
    <s v=""/>
    <n v="-56"/>
    <x v="1"/>
  </r>
  <r>
    <x v="35"/>
    <x v="34"/>
    <s v="0090005121"/>
    <s v="3800453"/>
    <d v="2024-03-27T00:00:00"/>
    <n v="165673.29"/>
    <s v="RON"/>
    <n v="33335.336727097128"/>
    <n v="33326.620000000003"/>
    <s v="EUR"/>
    <d v="2024-05-26T00:00:00"/>
    <s v=""/>
    <n v="-56"/>
    <x v="1"/>
  </r>
  <r>
    <x v="35"/>
    <x v="34"/>
    <s v="0090005122"/>
    <s v="3800454"/>
    <d v="2024-03-27T00:00:00"/>
    <n v="77716.960000000006"/>
    <s v="RON"/>
    <n v="15637.529930179682"/>
    <n v="15633.44"/>
    <s v="EUR"/>
    <d v="2024-05-26T00:00:00"/>
    <s v=""/>
    <n v="-56"/>
    <x v="1"/>
  </r>
  <r>
    <x v="35"/>
    <x v="34"/>
    <s v="0090004368"/>
    <s v="3800322"/>
    <d v="2024-03-08T00:00:00"/>
    <n v="175353.87"/>
    <s v="RON"/>
    <n v="35283.178735990659"/>
    <n v="35277.5"/>
    <s v="EUR"/>
    <d v="2024-05-07T00:00:00"/>
    <s v=""/>
    <n v="-37"/>
    <x v="1"/>
  </r>
  <r>
    <x v="35"/>
    <x v="34"/>
    <s v="0090004484"/>
    <s v="3800355"/>
    <d v="2024-03-15T00:00:00"/>
    <n v="330857.42"/>
    <s v="RON"/>
    <n v="66572.248938610428"/>
    <n v="66554.84"/>
    <s v="EUR"/>
    <d v="2024-05-14T00:00:00"/>
    <s v=""/>
    <n v="-44"/>
    <x v="1"/>
  </r>
  <r>
    <x v="35"/>
    <x v="34"/>
    <s v="0090004486"/>
    <s v="3800357"/>
    <d v="2024-03-15T00:00:00"/>
    <n v="124.53"/>
    <s v="RON"/>
    <n v="25.056842189983701"/>
    <n v="25.05"/>
    <s v="EUR"/>
    <d v="2024-05-14T00:00:00"/>
    <s v=""/>
    <n v="-44"/>
    <x v="1"/>
  </r>
  <r>
    <x v="35"/>
    <x v="34"/>
    <s v="0090004586"/>
    <s v="3800377"/>
    <d v="2024-03-19T00:00:00"/>
    <n v="4504.18"/>
    <s v="RON"/>
    <n v="906.29187710014287"/>
    <n v="906"/>
    <s v="EUR"/>
    <d v="2024-05-18T00:00:00"/>
    <s v=""/>
    <n v="-48"/>
    <x v="1"/>
  </r>
  <r>
    <x v="35"/>
    <x v="34"/>
    <s v="0090004587"/>
    <s v="3800378"/>
    <d v="2024-03-19T00:00:00"/>
    <n v="1027.1099999999999"/>
    <s v="RON"/>
    <n v="206.66613010322138"/>
    <n v="206.6"/>
    <s v="EUR"/>
    <d v="2024-05-18T00:00:00"/>
    <s v=""/>
    <n v="-48"/>
    <x v="1"/>
  </r>
  <r>
    <x v="35"/>
    <x v="34"/>
    <s v="0090004717"/>
    <s v="3800386"/>
    <d v="2024-03-20T00:00:00"/>
    <n v="13084.77"/>
    <s v="RON"/>
    <n v="2632.8034769311253"/>
    <n v="2630.58"/>
    <s v="EUR"/>
    <d v="2024-05-19T00:00:00"/>
    <s v=""/>
    <n v="-49"/>
    <x v="1"/>
  </r>
  <r>
    <x v="35"/>
    <x v="34"/>
    <s v="0090004718"/>
    <s v="3800387"/>
    <d v="2024-03-20T00:00:00"/>
    <n v="12699.92"/>
    <s v="RON"/>
    <n v="2555.3673112135052"/>
    <n v="2553.21"/>
    <s v="EUR"/>
    <d v="2024-05-19T00:00:00"/>
    <s v=""/>
    <n v="-49"/>
    <x v="1"/>
  </r>
  <r>
    <x v="35"/>
    <x v="34"/>
    <s v="0090004721"/>
    <s v="3800389"/>
    <d v="2024-03-20T00:00:00"/>
    <n v="98333.93"/>
    <s v="RON"/>
    <n v="19785.89710054528"/>
    <n v="19769.189999999999"/>
    <s v="EUR"/>
    <d v="2024-05-19T00:00:00"/>
    <s v=""/>
    <n v="-49"/>
    <x v="1"/>
  </r>
  <r>
    <x v="35"/>
    <x v="34"/>
    <s v="0090004722"/>
    <s v="3800390"/>
    <d v="2024-03-20T00:00:00"/>
    <n v="172.1"/>
    <s v="RON"/>
    <n v="34.628463349363166"/>
    <n v="34.6"/>
    <s v="EUR"/>
    <d v="2024-05-19T00:00:00"/>
    <s v=""/>
    <n v="-49"/>
    <x v="1"/>
  </r>
  <r>
    <x v="35"/>
    <x v="34"/>
    <s v="0090004855"/>
    <s v="3800391"/>
    <d v="2024-03-20T00:00:00"/>
    <n v="77.989999999999995"/>
    <s v="RON"/>
    <n v="15.692468661341273"/>
    <n v="15.68"/>
    <s v="EUR"/>
    <d v="2024-05-19T00:00:00"/>
    <s v=""/>
    <n v="-49"/>
    <x v="1"/>
  </r>
  <r>
    <x v="35"/>
    <x v="34"/>
    <s v="0090004857"/>
    <s v="3800392"/>
    <d v="2024-03-20T00:00:00"/>
    <n v="188950.69"/>
    <s v="RON"/>
    <n v="38019.012454978976"/>
    <n v="37986.910000000003"/>
    <s v="EUR"/>
    <d v="2024-05-19T00:00:00"/>
    <s v=""/>
    <n v="-49"/>
    <x v="1"/>
  </r>
  <r>
    <x v="35"/>
    <x v="34"/>
    <s v="0090005199"/>
    <s v="3800477"/>
    <d v="2024-03-29T00:00:00"/>
    <n v="2083.69"/>
    <s v="RON"/>
    <n v="419.26195698102578"/>
    <n v="419"/>
    <s v="EUR"/>
    <d v="2024-05-28T00:00:00"/>
    <s v=""/>
    <n v="-58"/>
    <x v="1"/>
  </r>
  <r>
    <x v="35"/>
    <x v="34"/>
    <s v="0090004512"/>
    <s v="3300184"/>
    <d v="2024-03-19T00:00:00"/>
    <n v="3549.65"/>
    <s v="RON"/>
    <n v="714.22966256866334"/>
    <n v="714"/>
    <s v="EUR"/>
    <d v="2024-05-18T00:00:00"/>
    <s v=""/>
    <n v="-48"/>
    <x v="1"/>
  </r>
  <r>
    <x v="35"/>
    <x v="34"/>
    <s v="0090004462"/>
    <s v="3800353"/>
    <d v="2024-03-15T00:00:00"/>
    <n v="52.99"/>
    <s v="RON"/>
    <n v="10.66218636189863"/>
    <n v="10.66"/>
    <s v="EUR"/>
    <d v="2024-05-14T00:00:00"/>
    <s v=""/>
    <n v="-44"/>
    <x v="1"/>
  </r>
  <r>
    <x v="35"/>
    <x v="34"/>
    <s v="0090004553"/>
    <s v="3800358"/>
    <d v="2024-03-15T00:00:00"/>
    <n v="13677.56"/>
    <s v="RON"/>
    <n v="2752.0795187025897"/>
    <n v="2751.36"/>
    <s v="EUR"/>
    <d v="2024-05-14T00:00:00"/>
    <s v=""/>
    <n v="-44"/>
    <x v="1"/>
  </r>
  <r>
    <x v="35"/>
    <x v="34"/>
    <s v="0090004573"/>
    <s v="3800364"/>
    <d v="2024-03-15T00:00:00"/>
    <n v="57010.52"/>
    <s v="RON"/>
    <n v="11471.160385520834"/>
    <n v="11468.16"/>
    <s v="EUR"/>
    <d v="2024-05-14T00:00:00"/>
    <s v=""/>
    <n v="-44"/>
    <x v="1"/>
  </r>
  <r>
    <x v="35"/>
    <x v="34"/>
    <s v="0090004588"/>
    <s v="3800379"/>
    <d v="2024-03-19T00:00:00"/>
    <n v="153095.9"/>
    <s v="RON"/>
    <n v="30804.623835489645"/>
    <n v="30794.71"/>
    <s v="EUR"/>
    <d v="2024-05-18T00:00:00"/>
    <s v=""/>
    <n v="-48"/>
    <x v="1"/>
  </r>
  <r>
    <x v="35"/>
    <x v="34"/>
    <s v="0090004589"/>
    <s v="3800380"/>
    <d v="2024-03-19T00:00:00"/>
    <n v="97.44"/>
    <s v="RON"/>
    <n v="19.606028290307652"/>
    <n v="19.600000000000001"/>
    <s v="EUR"/>
    <d v="2024-05-18T00:00:00"/>
    <s v=""/>
    <n v="-48"/>
    <x v="1"/>
  </r>
  <r>
    <x v="35"/>
    <x v="34"/>
    <s v="0090004710"/>
    <s v="3800381"/>
    <d v="2024-03-19T00:00:00"/>
    <n v="106846.58"/>
    <s v="RON"/>
    <n v="21498.738405199299"/>
    <n v="21491.82"/>
    <s v="EUR"/>
    <d v="2024-05-18T00:00:00"/>
    <s v=""/>
    <n v="-48"/>
    <x v="1"/>
  </r>
  <r>
    <x v="35"/>
    <x v="34"/>
    <s v="0090004711"/>
    <s v="3800382"/>
    <d v="2024-03-19T00:00:00"/>
    <n v="117454.37"/>
    <s v="RON"/>
    <n v="23633.145536127486"/>
    <n v="23625.54"/>
    <s v="EUR"/>
    <d v="2024-05-18T00:00:00"/>
    <s v=""/>
    <n v="-48"/>
    <x v="1"/>
  </r>
  <r>
    <x v="35"/>
    <x v="34"/>
    <s v="0090004713"/>
    <s v="3800383"/>
    <d v="2024-03-19T00:00:00"/>
    <n v="97946.65"/>
    <s v="RON"/>
    <n v="19707.971991388156"/>
    <n v="19701.63"/>
    <s v="EUR"/>
    <d v="2024-05-18T00:00:00"/>
    <s v=""/>
    <n v="-48"/>
    <x v="1"/>
  </r>
  <r>
    <x v="35"/>
    <x v="34"/>
    <s v="0090004715"/>
    <s v="3800384"/>
    <d v="2024-03-19T00:00:00"/>
    <n v="8273.82"/>
    <s v="RON"/>
    <n v="1664.7860117909815"/>
    <n v="1664.25"/>
    <s v="EUR"/>
    <d v="2024-05-18T00:00:00"/>
    <s v=""/>
    <n v="-48"/>
    <x v="1"/>
  </r>
  <r>
    <x v="35"/>
    <x v="34"/>
    <s v="0090004716"/>
    <s v="3800385"/>
    <d v="2024-03-19T00:00:00"/>
    <n v="22717.77"/>
    <s v="RON"/>
    <n v="4571.0718525523653"/>
    <n v="4569.6000000000004"/>
    <s v="EUR"/>
    <d v="2024-05-18T00:00:00"/>
    <s v=""/>
    <n v="-48"/>
    <x v="1"/>
  </r>
  <r>
    <x v="35"/>
    <x v="34"/>
    <s v="0090004720"/>
    <s v="3800388"/>
    <d v="2024-03-20T00:00:00"/>
    <n v="252095.35"/>
    <s v="RON"/>
    <n v="50724.431075071938"/>
    <n v="50681.599999999999"/>
    <s v="EUR"/>
    <d v="2024-05-19T00:00:00"/>
    <s v=""/>
    <n v="-49"/>
    <x v="1"/>
  </r>
  <r>
    <x v="35"/>
    <x v="34"/>
    <s v="0090004858"/>
    <s v="3800393"/>
    <d v="2024-03-20T00:00:00"/>
    <n v="27934.55"/>
    <s v="RON"/>
    <n v="5620.7468963158208"/>
    <n v="5616"/>
    <s v="EUR"/>
    <d v="2024-05-19T00:00:00"/>
    <s v=""/>
    <n v="-49"/>
    <x v="1"/>
  </r>
  <r>
    <x v="35"/>
    <x v="34"/>
    <s v="0090004859"/>
    <s v="3800394"/>
    <d v="2024-03-20T00:00:00"/>
    <n v="12155.46"/>
    <s v="RON"/>
    <n v="2445.8158111833236"/>
    <n v="2443.75"/>
    <s v="EUR"/>
    <d v="2024-05-19T00:00:00"/>
    <s v=""/>
    <n v="-49"/>
    <x v="1"/>
  </r>
  <r>
    <x v="35"/>
    <x v="34"/>
    <s v="0090005118"/>
    <s v="3800450"/>
    <d v="2024-03-27T00:00:00"/>
    <n v="119973.85"/>
    <s v="RON"/>
    <n v="24140.093362039479"/>
    <n v="24133.78"/>
    <s v="EUR"/>
    <d v="2024-05-26T00:00:00"/>
    <s v=""/>
    <n v="-56"/>
    <x v="1"/>
  </r>
  <r>
    <x v="35"/>
    <x v="34"/>
    <s v="0090005119"/>
    <s v="3800451"/>
    <d v="2024-03-27T00:00:00"/>
    <n v="68.650000000000006"/>
    <s v="RON"/>
    <n v="13.813155194269504"/>
    <n v="13.81"/>
    <s v="EUR"/>
    <d v="2024-05-26T00:00:00"/>
    <s v=""/>
    <n v="-56"/>
    <x v="1"/>
  </r>
  <r>
    <x v="35"/>
    <x v="34"/>
    <s v="0090005167"/>
    <s v="3800458"/>
    <d v="2024-03-27T00:00:00"/>
    <n v="2577.0700000000002"/>
    <s v="RON"/>
    <n v="518.53558421698631"/>
    <n v="518.4"/>
    <s v="EUR"/>
    <d v="2024-05-26T00:00:00"/>
    <s v=""/>
    <n v="-56"/>
    <x v="1"/>
  </r>
  <r>
    <x v="35"/>
    <x v="34"/>
    <s v="0090005168"/>
    <s v="3800459"/>
    <d v="2024-03-27T00:00:00"/>
    <n v="10308.280000000001"/>
    <s v="RON"/>
    <n v="2074.1423368679452"/>
    <n v="2073.6"/>
    <s v="EUR"/>
    <d v="2024-05-26T00:00:00"/>
    <s v=""/>
    <n v="-56"/>
    <x v="1"/>
  </r>
  <r>
    <x v="35"/>
    <x v="34"/>
    <s v="0090005169"/>
    <s v="3800460"/>
    <d v="2024-03-27T00:00:00"/>
    <n v="4672.7299999999996"/>
    <s v="RON"/>
    <n v="940.20604036298505"/>
    <n v="939.96"/>
    <s v="EUR"/>
    <d v="2024-05-26T00:00:00"/>
    <s v=""/>
    <n v="-56"/>
    <x v="1"/>
  </r>
  <r>
    <x v="35"/>
    <x v="34"/>
    <s v="0090005170"/>
    <s v="3800461"/>
    <d v="2024-03-27T00:00:00"/>
    <n v="14578.04"/>
    <s v="RON"/>
    <n v="2933.2662629026745"/>
    <n v="2932.5"/>
    <s v="EUR"/>
    <d v="2024-05-26T00:00:00"/>
    <s v=""/>
    <n v="-56"/>
    <x v="1"/>
  </r>
  <r>
    <x v="35"/>
    <x v="34"/>
    <s v="0090005176"/>
    <s v="3800462"/>
    <d v="2024-03-27T00:00:00"/>
    <n v="12885.35"/>
    <s v="RON"/>
    <n v="2592.6779210849313"/>
    <n v="2592"/>
    <s v="EUR"/>
    <d v="2024-05-26T00:00:00"/>
    <s v=""/>
    <n v="-56"/>
    <x v="1"/>
  </r>
  <r>
    <x v="35"/>
    <x v="34"/>
    <s v="0090005173"/>
    <s v="3800463"/>
    <d v="2024-03-27T00:00:00"/>
    <n v="24440.41"/>
    <s v="RON"/>
    <n v="4917.6864725648402"/>
    <n v="4916.3999999999996"/>
    <s v="EUR"/>
    <d v="2024-05-26T00:00:00"/>
    <s v=""/>
    <n v="-56"/>
    <x v="1"/>
  </r>
  <r>
    <x v="35"/>
    <x v="34"/>
    <s v="0090005177"/>
    <s v="3800464"/>
    <d v="2024-03-28T00:00:00"/>
    <n v="136041.31"/>
    <s v="RON"/>
    <n v="27373.047747439585"/>
    <n v="27366.99"/>
    <s v="EUR"/>
    <d v="2024-05-27T00:00:00"/>
    <s v=""/>
    <n v="-57"/>
    <x v="1"/>
  </r>
  <r>
    <x v="35"/>
    <x v="34"/>
    <s v="0090005181"/>
    <s v="3800465"/>
    <d v="2024-03-28T00:00:00"/>
    <n v="140738.41"/>
    <s v="RON"/>
    <n v="28318.157306988069"/>
    <n v="28311.89"/>
    <s v="EUR"/>
    <d v="2024-05-27T00:00:00"/>
    <s v=""/>
    <n v="-57"/>
    <x v="1"/>
  </r>
  <r>
    <x v="35"/>
    <x v="34"/>
    <s v="0090005183"/>
    <s v="3800466"/>
    <d v="2024-03-28T00:00:00"/>
    <n v="730.74"/>
    <s v="RON"/>
    <n v="147.03313949978872"/>
    <n v="147"/>
    <s v="EUR"/>
    <d v="2024-05-27T00:00:00"/>
    <s v=""/>
    <n v="-57"/>
    <x v="1"/>
  </r>
  <r>
    <x v="35"/>
    <x v="34"/>
    <s v="0090005184"/>
    <s v="3800467"/>
    <d v="2024-03-28T00:00:00"/>
    <n v="405.83"/>
    <s v="RON"/>
    <n v="81.657578623312332"/>
    <n v="81.64"/>
    <s v="EUR"/>
    <d v="2024-05-27T00:00:00"/>
    <s v=""/>
    <n v="-57"/>
    <x v="1"/>
  </r>
  <r>
    <x v="35"/>
    <x v="34"/>
    <s v="0090005185"/>
    <s v="3800468"/>
    <d v="2024-03-28T00:00:00"/>
    <n v="1.19"/>
    <s v="RON"/>
    <n v="0.23944143745346988"/>
    <n v="0.24"/>
    <s v="EUR"/>
    <d v="2024-05-27T00:00:00"/>
    <s v=""/>
    <n v="-57"/>
    <x v="1"/>
  </r>
  <r>
    <x v="35"/>
    <x v="34"/>
    <s v="0090005188"/>
    <s v="3800469"/>
    <d v="2024-03-28T00:00:00"/>
    <n v="159736.57"/>
    <s v="RON"/>
    <n v="32140.80162578724"/>
    <n v="32133.69"/>
    <s v="EUR"/>
    <d v="2024-05-27T00:00:00"/>
    <s v=""/>
    <n v="-57"/>
    <x v="1"/>
  </r>
  <r>
    <x v="35"/>
    <x v="34"/>
    <s v="0090005190"/>
    <s v="3800470"/>
    <d v="2024-03-28T00:00:00"/>
    <n v="89249.38"/>
    <s v="RON"/>
    <n v="17957.983058009217"/>
    <n v="17954.009999999998"/>
    <s v="EUR"/>
    <d v="2024-05-27T00:00:00"/>
    <s v=""/>
    <n v="-57"/>
    <x v="1"/>
  </r>
  <r>
    <x v="35"/>
    <x v="34"/>
    <s v="0090005193"/>
    <s v="3800471"/>
    <d v="2024-03-28T00:00:00"/>
    <n v="1219.29"/>
    <s v="RON"/>
    <n v="245.33491619549687"/>
    <n v="245.28"/>
    <s v="EUR"/>
    <d v="2024-05-27T00:00:00"/>
    <s v=""/>
    <n v="-57"/>
    <x v="1"/>
  </r>
  <r>
    <x v="35"/>
    <x v="34"/>
    <s v="0090005194"/>
    <s v="3800472"/>
    <d v="2024-03-28T00:00:00"/>
    <n v="1219.29"/>
    <s v="RON"/>
    <n v="245.33491619549687"/>
    <n v="245.28"/>
    <s v="EUR"/>
    <d v="2024-05-27T00:00:00"/>
    <s v=""/>
    <n v="-57"/>
    <x v="1"/>
  </r>
  <r>
    <x v="35"/>
    <x v="34"/>
    <s v="0090005195"/>
    <s v="3800473"/>
    <d v="2024-03-28T00:00:00"/>
    <n v="2845"/>
    <s v="RON"/>
    <n v="572.44612567657293"/>
    <n v="572.32000000000005"/>
    <s v="EUR"/>
    <d v="2024-05-27T00:00:00"/>
    <s v=""/>
    <n v="-57"/>
    <x v="1"/>
  </r>
  <r>
    <x v="35"/>
    <x v="34"/>
    <s v="0090005196"/>
    <s v="3800474"/>
    <d v="2024-03-29T00:00:00"/>
    <n v="106117.7"/>
    <s v="RON"/>
    <n v="21352.079518702591"/>
    <n v="21338.77"/>
    <s v="EUR"/>
    <d v="2024-05-28T00:00:00"/>
    <s v=""/>
    <n v="-58"/>
    <x v="1"/>
  </r>
  <r>
    <x v="35"/>
    <x v="34"/>
    <s v="0090005197"/>
    <s v="3800475"/>
    <d v="2024-03-29T00:00:00"/>
    <n v="136025.07999999999"/>
    <s v="RON"/>
    <n v="27369.782088170785"/>
    <n v="27352.720000000001"/>
    <s v="EUR"/>
    <d v="2024-05-28T00:00:00"/>
    <s v=""/>
    <n v="-58"/>
    <x v="1"/>
  </r>
  <r>
    <x v="35"/>
    <x v="34"/>
    <s v="0090005198"/>
    <s v="3800476"/>
    <d v="2024-03-29T00:00:00"/>
    <n v="131541.67000000001"/>
    <s v="RON"/>
    <n v="26467.669369605024"/>
    <n v="26451.17"/>
    <s v="EUR"/>
    <d v="2024-05-28T00:00:00"/>
    <s v=""/>
    <n v="-58"/>
    <x v="1"/>
  </r>
  <r>
    <x v="35"/>
    <x v="34"/>
    <s v="0090005123"/>
    <s v="3800455"/>
    <d v="2024-03-27T00:00:00"/>
    <n v="15714.96"/>
    <s v="RON"/>
    <n v="3162.0274049779673"/>
    <n v="3161.2"/>
    <s v="EUR"/>
    <d v="2024-05-26T00:00:00"/>
    <s v=""/>
    <n v="-56"/>
    <x v="1"/>
  </r>
  <r>
    <x v="35"/>
    <x v="34"/>
    <s v="0090004514"/>
    <s v="3300185"/>
    <d v="2024-03-19T00:00:00"/>
    <n v="1709.95"/>
    <s v="RON"/>
    <n v="344.06124871727803"/>
    <n v="343.95"/>
    <s v="EUR"/>
    <d v="2024-05-18T00:00:00"/>
    <s v=""/>
    <n v="-48"/>
    <x v="1"/>
  </r>
  <r>
    <x v="35"/>
    <x v="34"/>
    <s v="0090004520"/>
    <s v="3300186"/>
    <d v="2024-03-20T00:00:00"/>
    <n v="412.9"/>
    <s v="RON"/>
    <n v="83.080142457594718"/>
    <n v="83.01"/>
    <s v="EUR"/>
    <d v="2024-05-19T00:00:00"/>
    <s v=""/>
    <n v="-49"/>
    <x v="1"/>
  </r>
  <r>
    <x v="35"/>
    <x v="34"/>
    <s v="0090004521"/>
    <s v="3300187"/>
    <d v="2024-03-20T00:00:00"/>
    <n v="799.64"/>
    <s v="RON"/>
    <n v="160.89659751705264"/>
    <n v="160.76"/>
    <s v="EUR"/>
    <d v="2024-05-19T00:00:00"/>
    <s v=""/>
    <n v="-49"/>
    <x v="1"/>
  </r>
  <r>
    <x v="35"/>
    <x v="34"/>
    <s v="0090004554"/>
    <s v="3300201"/>
    <d v="2024-03-20T00:00:00"/>
    <n v="3124.98"/>
    <s v="RON"/>
    <n v="628.7812632044911"/>
    <n v="628.25"/>
    <s v="EUR"/>
    <d v="2024-05-19T00:00:00"/>
    <s v=""/>
    <n v="-49"/>
    <x v="1"/>
  </r>
  <r>
    <x v="35"/>
    <x v="34"/>
    <s v="0090004555"/>
    <s v="3300202"/>
    <d v="2024-03-20T00:00:00"/>
    <n v="3249.98"/>
    <s v="RON"/>
    <n v="653.93267470170429"/>
    <n v="653.38"/>
    <s v="EUR"/>
    <d v="2024-05-19T00:00:00"/>
    <s v=""/>
    <n v="-49"/>
    <x v="1"/>
  </r>
  <r>
    <x v="35"/>
    <x v="34"/>
    <s v="0090004556"/>
    <s v="3300203"/>
    <d v="2024-03-20T00:00:00"/>
    <n v="3250.13"/>
    <s v="RON"/>
    <n v="653.96285639550092"/>
    <n v="653.41"/>
    <s v="EUR"/>
    <d v="2024-05-19T00:00:00"/>
    <s v=""/>
    <n v="-49"/>
    <x v="1"/>
  </r>
  <r>
    <x v="35"/>
    <x v="34"/>
    <s v="0090004557"/>
    <s v="3300204"/>
    <d v="2024-03-20T00:00:00"/>
    <n v="3250.08"/>
    <s v="RON"/>
    <n v="653.95279583090201"/>
    <n v="653.4"/>
    <s v="EUR"/>
    <d v="2024-05-19T00:00:00"/>
    <s v=""/>
    <n v="-49"/>
    <x v="1"/>
  </r>
  <r>
    <x v="35"/>
    <x v="34"/>
    <s v="0090004558"/>
    <s v="3300205"/>
    <d v="2024-03-20T00:00:00"/>
    <n v="6341.98"/>
    <s v="RON"/>
    <n v="1276.0779894967704"/>
    <n v="1275"/>
    <s v="EUR"/>
    <d v="2024-05-19T00:00:00"/>
    <s v=""/>
    <n v="-49"/>
    <x v="1"/>
  </r>
  <r>
    <x v="35"/>
    <x v="34"/>
    <s v="0090004559"/>
    <s v="3300206"/>
    <d v="2024-03-20T00:00:00"/>
    <n v="1218.75"/>
    <s v="RON"/>
    <n v="245.22626209782894"/>
    <n v="245.02"/>
    <s v="EUR"/>
    <d v="2024-05-19T00:00:00"/>
    <s v=""/>
    <n v="-49"/>
    <x v="1"/>
  </r>
  <r>
    <x v="35"/>
    <x v="34"/>
    <s v="0090004560"/>
    <s v="3300207"/>
    <d v="2024-03-20T00:00:00"/>
    <n v="3250.08"/>
    <s v="RON"/>
    <n v="653.95279583090201"/>
    <n v="653.4"/>
    <s v="EUR"/>
    <d v="2024-05-19T00:00:00"/>
    <s v=""/>
    <n v="-49"/>
    <x v="1"/>
  </r>
  <r>
    <x v="35"/>
    <x v="34"/>
    <s v="0090005182"/>
    <s v="3300217"/>
    <d v="2024-03-29T00:00:00"/>
    <n v="1666"/>
    <s v="RON"/>
    <n v="335.21801243485783"/>
    <n v="335.01"/>
    <s v="EUR"/>
    <d v="2024-05-28T00:00:00"/>
    <s v=""/>
    <n v="-58"/>
    <x v="1"/>
  </r>
  <r>
    <x v="35"/>
    <x v="34"/>
    <s v="0090005189"/>
    <s v="3300219"/>
    <d v="2024-03-29T00:00:00"/>
    <n v="412.76"/>
    <s v="RON"/>
    <n v="83.051972876717841"/>
    <n v="83"/>
    <s v="EUR"/>
    <d v="2024-05-28T00:00:00"/>
    <s v=""/>
    <n v="-58"/>
    <x v="1"/>
  </r>
  <r>
    <x v="35"/>
    <x v="34"/>
    <s v="0090005191"/>
    <s v="3300220"/>
    <d v="2024-03-29T00:00:00"/>
    <n v="3729.75"/>
    <s v="RON"/>
    <n v="750.46781625384813"/>
    <n v="750"/>
    <s v="EUR"/>
    <d v="2024-05-28T00:00:00"/>
    <s v=""/>
    <n v="-58"/>
    <x v="1"/>
  </r>
  <r>
    <x v="35"/>
    <x v="34"/>
    <s v="0090005192"/>
    <s v="3300221"/>
    <d v="2024-03-29T00:00:00"/>
    <n v="412.56"/>
    <s v="RON"/>
    <n v="83.011730618322304"/>
    <n v="82.96"/>
    <s v="EUR"/>
    <d v="2024-05-28T00:00:00"/>
    <s v=""/>
    <n v="-58"/>
    <x v="1"/>
  </r>
  <r>
    <x v="35"/>
    <x v="34"/>
    <s v="0090005206"/>
    <s v="3300222"/>
    <d v="2024-03-29T00:00:00"/>
    <n v="563.29"/>
    <s v="RON"/>
    <n v="113.34030865812188"/>
    <n v="113.27"/>
    <s v="EUR"/>
    <d v="2024-05-28T00:00:00"/>
    <s v=""/>
    <n v="-58"/>
    <x v="1"/>
  </r>
  <r>
    <x v="35"/>
    <x v="34"/>
    <s v="0090005210"/>
    <s v="3300223"/>
    <d v="2024-03-29T00:00:00"/>
    <n v="1138.67"/>
    <s v="RON"/>
    <n v="229.11326183625425"/>
    <n v="228.97"/>
    <s v="EUR"/>
    <d v="2024-05-28T00:00:00"/>
    <s v=""/>
    <n v="-58"/>
    <x v="1"/>
  </r>
  <r>
    <x v="35"/>
    <x v="34"/>
    <s v="0090005214"/>
    <s v="3300224"/>
    <d v="2024-03-29T00:00:00"/>
    <n v="123977.04"/>
    <s v="RON"/>
    <n v="24945.580393971708"/>
    <n v="24930.03"/>
    <s v="EUR"/>
    <d v="2024-05-28T00:00:00"/>
    <s v=""/>
    <n v="-58"/>
    <x v="1"/>
  </r>
  <r>
    <x v="35"/>
    <x v="34"/>
    <s v="0090005236"/>
    <s v="3300233"/>
    <d v="2024-03-29T00:00:00"/>
    <n v="3312.02"/>
    <s v="RON"/>
    <n v="666.41582325600109"/>
    <n v="666"/>
    <s v="EUR"/>
    <d v="2024-05-28T00:00:00"/>
    <s v=""/>
    <n v="-58"/>
    <x v="1"/>
  </r>
  <r>
    <x v="35"/>
    <x v="34"/>
    <s v="0090005237"/>
    <s v="3300234"/>
    <d v="2024-03-29T00:00:00"/>
    <n v="387.25"/>
    <s v="RON"/>
    <n v="77.919072818366573"/>
    <n v="77.87"/>
    <s v="EUR"/>
    <d v="2024-05-28T00:00:00"/>
    <s v=""/>
    <n v="-58"/>
    <x v="1"/>
  </r>
  <r>
    <x v="35"/>
    <x v="34"/>
    <s v="0090005240"/>
    <s v="3300235"/>
    <d v="2024-03-29T00:00:00"/>
    <n v="473.08"/>
    <s v="RON"/>
    <n v="95.189038008813057"/>
    <n v="95.13"/>
    <s v="EUR"/>
    <d v="2024-05-28T00:00:00"/>
    <s v=""/>
    <n v="-58"/>
    <x v="1"/>
  </r>
  <r>
    <x v="35"/>
    <x v="34"/>
    <s v="0090005241"/>
    <s v="3300236"/>
    <d v="2024-03-29T00:00:00"/>
    <n v="1694.65"/>
    <s v="RON"/>
    <n v="340.98271595001916"/>
    <n v="340.77"/>
    <s v="EUR"/>
    <d v="2024-05-28T00:00:00"/>
    <s v=""/>
    <n v="-58"/>
    <x v="1"/>
  </r>
  <r>
    <x v="35"/>
    <x v="34"/>
    <s v="0090005243"/>
    <s v="3300237"/>
    <d v="2024-03-29T00:00:00"/>
    <n v="1358424.68"/>
    <s v="RON"/>
    <n v="273330.38491720153"/>
    <n v="273160"/>
    <s v="EUR"/>
    <d v="2024-05-28T00:00:00"/>
    <s v=""/>
    <n v="-58"/>
    <x v="1"/>
  </r>
  <r>
    <x v="35"/>
    <x v="34"/>
    <s v="0090005255"/>
    <s v="3300239"/>
    <d v="2024-03-29T00:00:00"/>
    <n v="18088.79"/>
    <s v="RON"/>
    <n v="3639.6688062134049"/>
    <n v="3637.4"/>
    <s v="EUR"/>
    <d v="2024-05-28T00:00:00"/>
    <s v=""/>
    <n v="-58"/>
    <x v="1"/>
  </r>
  <r>
    <x v="35"/>
    <x v="34"/>
    <s v="0090005174"/>
    <s v="3300214"/>
    <d v="2024-03-29T00:00:00"/>
    <n v="844415.4"/>
    <s v="RON"/>
    <n v="169905.91359987124"/>
    <n v="169800"/>
    <s v="EUR"/>
    <d v="2024-05-28T00:00:00"/>
    <s v=""/>
    <n v="-58"/>
    <x v="1"/>
  </r>
  <r>
    <x v="35"/>
    <x v="34"/>
    <s v="0090004282"/>
    <s v="3800290"/>
    <d v="2024-03-04T00:00:00"/>
    <n v="112840.88"/>
    <s v="RON"/>
    <n v="22704.859252701262"/>
    <n v="22704.86"/>
    <s v="EUR"/>
    <d v="2024-05-03T00:00:00"/>
    <s v=""/>
    <n v="-33"/>
    <x v="1"/>
  </r>
  <r>
    <x v="35"/>
    <x v="34"/>
    <s v="0090004283"/>
    <s v="3800291"/>
    <d v="2024-03-04T00:00:00"/>
    <n v="105603.81"/>
    <s v="RON"/>
    <n v="21248.679047868165"/>
    <n v="21248.68"/>
    <s v="EUR"/>
    <d v="2024-05-03T00:00:00"/>
    <s v=""/>
    <n v="-33"/>
    <x v="1"/>
  </r>
  <r>
    <x v="35"/>
    <x v="34"/>
    <s v="0090004285"/>
    <s v="3800293"/>
    <d v="2024-03-05T00:00:00"/>
    <n v="88.96"/>
    <s v="RON"/>
    <n v="17.899756534336706"/>
    <n v="17.899999999999999"/>
    <s v="EUR"/>
    <d v="2024-05-04T00:00:00"/>
    <s v=""/>
    <n v="-34"/>
    <x v="1"/>
  </r>
  <r>
    <x v="35"/>
    <x v="34"/>
    <s v="0090004286"/>
    <s v="3800294"/>
    <d v="2024-03-05T00:00:00"/>
    <n v="147691.12"/>
    <s v="RON"/>
    <n v="29717.121068834382"/>
    <n v="29717.72"/>
    <s v="EUR"/>
    <d v="2024-05-04T00:00:00"/>
    <s v=""/>
    <n v="-34"/>
    <x v="1"/>
  </r>
  <r>
    <x v="35"/>
    <x v="34"/>
    <s v="0090004287"/>
    <s v="3800295"/>
    <d v="2024-03-05T00:00:00"/>
    <n v="1877.39"/>
    <s v="RON"/>
    <n v="377.75206744602508"/>
    <n v="377.76"/>
    <s v="EUR"/>
    <d v="2024-05-04T00:00:00"/>
    <s v=""/>
    <n v="-34"/>
    <x v="1"/>
  </r>
  <r>
    <x v="35"/>
    <x v="34"/>
    <s v="0090004304"/>
    <s v="3800296"/>
    <d v="2024-03-05T00:00:00"/>
    <n v="89972.46"/>
    <s v="RON"/>
    <n v="18103.474919012457"/>
    <n v="18103.84"/>
    <s v="EUR"/>
    <d v="2024-05-04T00:00:00"/>
    <s v=""/>
    <n v="-34"/>
    <x v="1"/>
  </r>
  <r>
    <x v="35"/>
    <x v="34"/>
    <s v="0090004338"/>
    <s v="3800297"/>
    <d v="2024-03-05T00:00:00"/>
    <n v="87580.4"/>
    <s v="RON"/>
    <n v="17622.165435924264"/>
    <n v="17622.52"/>
    <s v="EUR"/>
    <d v="2024-05-04T00:00:00"/>
    <s v=""/>
    <n v="-34"/>
    <x v="1"/>
  </r>
  <r>
    <x v="35"/>
    <x v="34"/>
    <s v="0090004339"/>
    <s v="3800298"/>
    <d v="2024-03-05T00:00:00"/>
    <n v="23310.35"/>
    <s v="RON"/>
    <n v="4690.305639952514"/>
    <n v="4690.3999999999996"/>
    <s v="EUR"/>
    <d v="2024-05-04T00:00:00"/>
    <s v=""/>
    <n v="-34"/>
    <x v="1"/>
  </r>
  <r>
    <x v="35"/>
    <x v="34"/>
    <s v="0090004340"/>
    <s v="3800299"/>
    <d v="2024-03-05T00:00:00"/>
    <n v="14420.87"/>
    <s v="RON"/>
    <n v="2901.6418841425384"/>
    <n v="2901.7"/>
    <s v="EUR"/>
    <d v="2024-05-04T00:00:00"/>
    <s v=""/>
    <n v="-34"/>
    <x v="1"/>
  </r>
  <r>
    <x v="35"/>
    <x v="34"/>
    <s v="0090004341"/>
    <s v="3800300"/>
    <d v="2024-03-05T00:00:00"/>
    <n v="768.73"/>
    <s v="RON"/>
    <n v="154.67715648202179"/>
    <n v="154.68"/>
    <s v="EUR"/>
    <d v="2024-05-04T00:00:00"/>
    <s v=""/>
    <n v="-34"/>
    <x v="1"/>
  </r>
  <r>
    <x v="35"/>
    <x v="34"/>
    <s v="0090004342"/>
    <s v="3800301"/>
    <d v="2024-03-05T00:00:00"/>
    <n v="7286.97"/>
    <s v="RON"/>
    <n v="1466.2206483027828"/>
    <n v="1466.25"/>
    <s v="EUR"/>
    <d v="2024-05-04T00:00:00"/>
    <s v=""/>
    <n v="-34"/>
    <x v="1"/>
  </r>
  <r>
    <x v="35"/>
    <x v="34"/>
    <s v="0090004344"/>
    <s v="3800302"/>
    <d v="2024-03-06T00:00:00"/>
    <n v="290.70999999999998"/>
    <s v="RON"/>
    <n v="58.494134690838848"/>
    <n v="58.47"/>
    <s v="EUR"/>
    <d v="2024-05-05T00:00:00"/>
    <s v=""/>
    <n v="-35"/>
    <x v="1"/>
  </r>
  <r>
    <x v="35"/>
    <x v="34"/>
    <s v="0090004346"/>
    <s v="3800303"/>
    <d v="2024-03-06T00:00:00"/>
    <n v="137566.31"/>
    <s v="RON"/>
    <n v="27679.894967705586"/>
    <n v="27668.76"/>
    <s v="EUR"/>
    <d v="2024-05-05T00:00:00"/>
    <s v=""/>
    <n v="-35"/>
    <x v="1"/>
  </r>
  <r>
    <x v="35"/>
    <x v="34"/>
    <s v="0090004348"/>
    <s v="3800305"/>
    <d v="2024-03-06T00:00:00"/>
    <n v="169634.91"/>
    <s v="RON"/>
    <n v="34132.459405621841"/>
    <n v="34118.730000000003"/>
    <s v="EUR"/>
    <d v="2024-05-05T00:00:00"/>
    <s v=""/>
    <n v="-35"/>
    <x v="1"/>
  </r>
  <r>
    <x v="35"/>
    <x v="34"/>
    <s v="0090004349"/>
    <s v="3800306"/>
    <d v="2024-03-06T00:00:00"/>
    <n v="40.020000000000003"/>
    <s v="RON"/>
    <n v="8.0524759049477872"/>
    <n v="8.0500000000000007"/>
    <s v="EUR"/>
    <d v="2024-05-05T00:00:00"/>
    <s v=""/>
    <n v="-35"/>
    <x v="1"/>
  </r>
  <r>
    <x v="35"/>
    <x v="34"/>
    <s v="0090004360"/>
    <s v="3800314"/>
    <d v="2024-03-07T00:00:00"/>
    <n v="11593.44"/>
    <s v="RON"/>
    <n v="2332.7310408660137"/>
    <n v="2331.84"/>
    <s v="EUR"/>
    <d v="2024-05-06T00:00:00"/>
    <s v=""/>
    <n v="-36"/>
    <x v="1"/>
  </r>
  <r>
    <x v="35"/>
    <x v="34"/>
    <s v="0090004388"/>
    <s v="3800333"/>
    <d v="2024-03-12T00:00:00"/>
    <n v="4744.57"/>
    <s v="RON"/>
    <n v="954.66105957866353"/>
    <n v="955.2"/>
    <s v="EUR"/>
    <d v="2024-05-11T00:00:00"/>
    <s v=""/>
    <n v="-41"/>
    <x v="1"/>
  </r>
  <r>
    <x v="35"/>
    <x v="34"/>
    <s v="0090004389"/>
    <s v="3800334"/>
    <d v="2024-03-12T00:00:00"/>
    <n v="72614.58"/>
    <s v="RON"/>
    <n v="14610.873458218475"/>
    <n v="14619.11"/>
    <s v="EUR"/>
    <d v="2024-05-11T00:00:00"/>
    <s v=""/>
    <n v="-41"/>
    <x v="1"/>
  </r>
  <r>
    <x v="35"/>
    <x v="34"/>
    <s v="0090004391"/>
    <s v="3800335"/>
    <d v="2024-03-12T00:00:00"/>
    <n v="309277.52"/>
    <s v="RON"/>
    <n v="62230.129378860744"/>
    <n v="62265.21"/>
    <s v="EUR"/>
    <d v="2024-05-11T00:00:00"/>
    <s v=""/>
    <n v="-41"/>
    <x v="1"/>
  </r>
  <r>
    <x v="35"/>
    <x v="34"/>
    <s v="0090004575"/>
    <s v="3800365"/>
    <d v="2024-03-16T00:00:00"/>
    <n v="247.24"/>
    <s v="RON"/>
    <n v="49.747479828567982"/>
    <n v="49.74"/>
    <s v="EUR"/>
    <d v="2024-05-15T00:00:00"/>
    <s v=""/>
    <n v="-45"/>
    <x v="1"/>
  </r>
  <r>
    <x v="35"/>
    <x v="34"/>
    <s v="0090004576"/>
    <s v="3800366"/>
    <d v="2024-03-16T00:00:00"/>
    <n v="142.66"/>
    <s v="RON"/>
    <n v="28.704802913539506"/>
    <n v="28.7"/>
    <s v="EUR"/>
    <d v="2024-05-15T00:00:00"/>
    <s v=""/>
    <n v="-45"/>
    <x v="1"/>
  </r>
  <r>
    <x v="35"/>
    <x v="34"/>
    <s v="0090004577"/>
    <s v="3800367"/>
    <d v="2024-03-16T00:00:00"/>
    <n v="3.28"/>
    <s v="RON"/>
    <n v="0.65997303768687499"/>
    <n v="0.66"/>
    <s v="EUR"/>
    <d v="2024-05-15T00:00:00"/>
    <s v=""/>
    <n v="-45"/>
    <x v="1"/>
  </r>
  <r>
    <x v="35"/>
    <x v="34"/>
    <s v="0090004578"/>
    <s v="3800368"/>
    <d v="2024-03-16T00:00:00"/>
    <n v="102156.93"/>
    <s v="RON"/>
    <n v="20555.12786977605"/>
    <n v="20551.82"/>
    <s v="EUR"/>
    <d v="2024-05-15T00:00:00"/>
    <s v=""/>
    <n v="-45"/>
    <x v="1"/>
  </r>
  <r>
    <x v="35"/>
    <x v="34"/>
    <s v="0090004579"/>
    <s v="3800370"/>
    <d v="2024-03-16T00:00:00"/>
    <n v="87782.86"/>
    <s v="RON"/>
    <n v="17662.90267409807"/>
    <n v="17660.060000000001"/>
    <s v="EUR"/>
    <d v="2024-05-15T00:00:00"/>
    <s v=""/>
    <n v="-45"/>
    <x v="1"/>
  </r>
  <r>
    <x v="35"/>
    <x v="34"/>
    <s v="0090004580"/>
    <s v="3800371"/>
    <d v="2024-03-16T00:00:00"/>
    <n v="123510.46"/>
    <s v="RON"/>
    <n v="24851.699229360755"/>
    <n v="24847.7"/>
    <s v="EUR"/>
    <d v="2024-05-15T00:00:00"/>
    <s v=""/>
    <n v="-45"/>
    <x v="1"/>
  </r>
  <r>
    <x v="35"/>
    <x v="34"/>
    <s v="0090004581"/>
    <s v="3800372"/>
    <d v="2024-03-16T00:00:00"/>
    <n v="6609.79"/>
    <s v="RON"/>
    <n v="1329.9643856013199"/>
    <n v="1329.75"/>
    <s v="EUR"/>
    <d v="2024-05-15T00:00:00"/>
    <s v=""/>
    <n v="-45"/>
    <x v="1"/>
  </r>
  <r>
    <x v="35"/>
    <x v="34"/>
    <s v="0090004584"/>
    <s v="3800375"/>
    <d v="2024-03-18T00:00:00"/>
    <n v="100640.27"/>
    <s v="RON"/>
    <n v="20249.958751685146"/>
    <n v="20246.7"/>
    <s v="EUR"/>
    <d v="2024-05-17T00:00:00"/>
    <s v=""/>
    <n v="-47"/>
    <x v="1"/>
  </r>
  <r>
    <x v="35"/>
    <x v="34"/>
    <s v="0090004585"/>
    <s v="3800376"/>
    <d v="2024-03-18T00:00:00"/>
    <n v="124135.67999999999"/>
    <s v="RON"/>
    <n v="24977.50055333105"/>
    <n v="24973.48"/>
    <s v="EUR"/>
    <d v="2024-05-17T00:00:00"/>
    <s v=""/>
    <n v="-47"/>
    <x v="1"/>
  </r>
  <r>
    <x v="35"/>
    <x v="34"/>
    <s v="0090004264"/>
    <s v="3800277"/>
    <d v="2024-03-01T00:00:00"/>
    <n v="129189.03"/>
    <s v="RON"/>
    <n v="25994.291635646594"/>
    <n v="25999"/>
    <s v="EUR"/>
    <d v="2024-04-30T00:00:00"/>
    <s v=""/>
    <n v="-30"/>
    <x v="1"/>
  </r>
  <r>
    <x v="35"/>
    <x v="34"/>
    <s v="0090004266"/>
    <s v="3800279"/>
    <d v="2024-03-01T00:00:00"/>
    <n v="150172.47"/>
    <s v="RON"/>
    <n v="30216.396708183263"/>
    <n v="30221.87"/>
    <s v="EUR"/>
    <d v="2024-04-30T00:00:00"/>
    <s v=""/>
    <n v="-30"/>
    <x v="1"/>
  </r>
  <r>
    <x v="35"/>
    <x v="34"/>
    <s v="0090004271"/>
    <s v="3800284"/>
    <d v="2024-03-02T00:00:00"/>
    <n v="114069.29"/>
    <s v="RON"/>
    <n v="22952.029215879593"/>
    <n v="22952.03"/>
    <s v="EUR"/>
    <d v="2024-05-01T00:00:00"/>
    <s v=""/>
    <n v="-31"/>
    <x v="1"/>
  </r>
  <r>
    <x v="35"/>
    <x v="34"/>
    <s v="0090004272"/>
    <s v="3800285"/>
    <d v="2024-03-02T00:00:00"/>
    <n v="121686.56"/>
    <s v="RON"/>
    <n v="24484.709953922615"/>
    <n v="24484.71"/>
    <s v="EUR"/>
    <d v="2024-05-01T00:00:00"/>
    <s v=""/>
    <n v="-31"/>
    <x v="1"/>
  </r>
  <r>
    <x v="35"/>
    <x v="34"/>
    <s v="0090004273"/>
    <s v="3800286"/>
    <d v="2024-03-02T00:00:00"/>
    <n v="48.71"/>
    <s v="RON"/>
    <n v="9.8010020322340488"/>
    <n v="9.8000000000000007"/>
    <s v="EUR"/>
    <d v="2024-05-01T00:00:00"/>
    <s v=""/>
    <n v="-31"/>
    <x v="1"/>
  </r>
  <r>
    <x v="35"/>
    <x v="34"/>
    <s v="0090004274"/>
    <s v="3800287"/>
    <d v="2024-03-02T00:00:00"/>
    <n v="89732.34"/>
    <s v="RON"/>
    <n v="18055.160063582767"/>
    <n v="18055.16"/>
    <s v="EUR"/>
    <d v="2024-05-01T00:00:00"/>
    <s v=""/>
    <n v="-31"/>
    <x v="1"/>
  </r>
  <r>
    <x v="35"/>
    <x v="34"/>
    <s v="0090004275"/>
    <s v="3800288"/>
    <d v="2024-03-02T00:00:00"/>
    <n v="201.33"/>
    <s v="RON"/>
    <n v="40.509869413871506"/>
    <n v="40.51"/>
    <s v="EUR"/>
    <d v="2024-05-01T00:00:00"/>
    <s v=""/>
    <n v="-31"/>
    <x v="1"/>
  </r>
  <r>
    <x v="35"/>
    <x v="34"/>
    <s v="0090004276"/>
    <s v="3800289"/>
    <d v="2024-03-04T00:00:00"/>
    <n v="140795.82999999999"/>
    <s v="RON"/>
    <n v="28329.710859373427"/>
    <n v="28329.71"/>
    <s v="EUR"/>
    <d v="2024-05-03T00:00:00"/>
    <s v=""/>
    <n v="-33"/>
    <x v="1"/>
  </r>
  <r>
    <x v="35"/>
    <x v="34"/>
    <s v="0090004350"/>
    <s v="3800307"/>
    <d v="2024-03-06T00:00:00"/>
    <n v="74182.94"/>
    <s v="RON"/>
    <n v="14926.44520010463"/>
    <n v="14920.44"/>
    <s v="EUR"/>
    <d v="2024-05-05T00:00:00"/>
    <s v=""/>
    <n v="-35"/>
    <x v="1"/>
  </r>
  <r>
    <x v="35"/>
    <x v="34"/>
    <s v="0090004355"/>
    <s v="3800310"/>
    <d v="2024-03-07T00:00:00"/>
    <n v="218811.45"/>
    <s v="RON"/>
    <n v="44027.334554015171"/>
    <n v="44010.51"/>
    <s v="EUR"/>
    <d v="2024-05-06T00:00:00"/>
    <s v=""/>
    <n v="-36"/>
    <x v="1"/>
  </r>
  <r>
    <x v="35"/>
    <x v="34"/>
    <s v="0090004356"/>
    <s v="3800311"/>
    <d v="2024-03-07T00:00:00"/>
    <n v="155455.16"/>
    <s v="RON"/>
    <n v="31279.333588200971"/>
    <n v="31267.38"/>
    <s v="EUR"/>
    <d v="2024-05-06T00:00:00"/>
    <s v=""/>
    <n v="-36"/>
    <x v="1"/>
  </r>
  <r>
    <x v="35"/>
    <x v="34"/>
    <s v="0090004357"/>
    <s v="3800312"/>
    <d v="2024-03-07T00:00:00"/>
    <n v="107707.88"/>
    <s v="RON"/>
    <n v="21672.041690979699"/>
    <n v="21663.759999999998"/>
    <s v="EUR"/>
    <d v="2024-05-06T00:00:00"/>
    <s v=""/>
    <n v="-36"/>
    <x v="1"/>
  </r>
  <r>
    <x v="35"/>
    <x v="34"/>
    <s v="0090004359"/>
    <s v="3800313"/>
    <d v="2024-03-07T00:00:00"/>
    <n v="185820.63"/>
    <s v="RON"/>
    <n v="37389.209038411238"/>
    <n v="37374.92"/>
    <s v="EUR"/>
    <d v="2024-05-06T00:00:00"/>
    <s v=""/>
    <n v="-36"/>
    <x v="1"/>
  </r>
  <r>
    <x v="35"/>
    <x v="34"/>
    <s v="0090004361"/>
    <s v="3800315"/>
    <d v="2024-03-07T00:00:00"/>
    <n v="359.91"/>
    <s v="RON"/>
    <n v="72.417956095696098"/>
    <n v="72.39"/>
    <s v="EUR"/>
    <d v="2024-05-06T00:00:00"/>
    <s v=""/>
    <n v="-36"/>
    <x v="1"/>
  </r>
  <r>
    <x v="35"/>
    <x v="34"/>
    <s v="0090004362"/>
    <s v="3800316"/>
    <d v="2024-03-07T00:00:00"/>
    <n v="343.05"/>
    <s v="RON"/>
    <n v="69.025533712951969"/>
    <n v="69"/>
    <s v="EUR"/>
    <d v="2024-05-06T00:00:00"/>
    <s v=""/>
    <n v="-36"/>
    <x v="1"/>
  </r>
  <r>
    <x v="35"/>
    <x v="34"/>
    <s v="0090004363"/>
    <s v="3800317"/>
    <d v="2024-03-07T00:00:00"/>
    <n v="1839.17"/>
    <s v="RON"/>
    <n v="370.06177186663717"/>
    <n v="369.92"/>
    <s v="EUR"/>
    <d v="2024-05-06T00:00:00"/>
    <s v=""/>
    <n v="-36"/>
    <x v="1"/>
  </r>
  <r>
    <x v="35"/>
    <x v="34"/>
    <s v="0090004382"/>
    <s v="3800327"/>
    <d v="2024-03-09T00:00:00"/>
    <n v="162173.24"/>
    <s v="RON"/>
    <n v="32631.087144610552"/>
    <n v="32636.34"/>
    <s v="EUR"/>
    <d v="2024-05-08T00:00:00"/>
    <s v=""/>
    <n v="-38"/>
    <x v="1"/>
  </r>
  <r>
    <x v="35"/>
    <x v="34"/>
    <s v="0090004383"/>
    <s v="3800328"/>
    <d v="2024-03-09T00:00:00"/>
    <n v="77291.37"/>
    <s v="RON"/>
    <n v="15551.896416426889"/>
    <n v="15554.4"/>
    <s v="EUR"/>
    <d v="2024-05-08T00:00:00"/>
    <s v=""/>
    <n v="-38"/>
    <x v="1"/>
  </r>
  <r>
    <x v="35"/>
    <x v="34"/>
    <s v="0090004398"/>
    <s v="3800339"/>
    <d v="2024-03-13T00:00:00"/>
    <n v="135836.66"/>
    <s v="RON"/>
    <n v="27331.869856536348"/>
    <n v="27350.58"/>
    <s v="EUR"/>
    <d v="2024-05-12T00:00:00"/>
    <s v=""/>
    <n v="-42"/>
    <x v="1"/>
  </r>
  <r>
    <x v="35"/>
    <x v="34"/>
    <s v="0090004399"/>
    <s v="3800340"/>
    <d v="2024-03-13T00:00:00"/>
    <n v="89043.09"/>
    <s v="RON"/>
    <n v="17916.475180587135"/>
    <n v="17928.740000000002"/>
    <s v="EUR"/>
    <d v="2024-05-12T00:00:00"/>
    <s v=""/>
    <n v="-42"/>
    <x v="1"/>
  </r>
  <r>
    <x v="35"/>
    <x v="34"/>
    <s v="0090004401"/>
    <s v="3800341"/>
    <d v="2024-03-13T00:00:00"/>
    <n v="136489.35"/>
    <s v="RON"/>
    <n v="27463.198454697278"/>
    <n v="27482"/>
    <s v="EUR"/>
    <d v="2024-05-12T00:00:00"/>
    <s v=""/>
    <n v="-42"/>
    <x v="1"/>
  </r>
  <r>
    <x v="35"/>
    <x v="34"/>
    <s v="0090004403"/>
    <s v="3800342"/>
    <d v="2024-03-13T00:00:00"/>
    <n v="205722.11"/>
    <s v="RON"/>
    <n v="41393.611541479702"/>
    <n v="41421.949999999997"/>
    <s v="EUR"/>
    <d v="2024-05-12T00:00:00"/>
    <s v=""/>
    <n v="-42"/>
    <x v="1"/>
  </r>
  <r>
    <x v="35"/>
    <x v="34"/>
    <s v="0090004405"/>
    <s v="3800343"/>
    <d v="2024-03-13T00:00:00"/>
    <n v="106.48"/>
    <s v="RON"/>
    <n v="21.424978369786114"/>
    <n v="21.44"/>
    <s v="EUR"/>
    <d v="2024-05-12T00:00:00"/>
    <s v=""/>
    <n v="-42"/>
    <x v="1"/>
  </r>
  <r>
    <x v="35"/>
    <x v="34"/>
    <s v="0090004380"/>
    <s v="3800325"/>
    <d v="2024-03-09T00:00:00"/>
    <n v="2.39"/>
    <s v="RON"/>
    <n v="0.48089498782671686"/>
    <n v="0.48"/>
    <s v="EUR"/>
    <d v="2024-05-08T00:00:00"/>
    <s v=""/>
    <n v="-38"/>
    <x v="1"/>
  </r>
  <r>
    <x v="35"/>
    <x v="34"/>
    <s v="0090004381"/>
    <s v="3800326"/>
    <d v="2024-03-09T00:00:00"/>
    <n v="77889.850000000006"/>
    <s v="RON"/>
    <n v="15672.317350449708"/>
    <n v="15674.84"/>
    <s v="EUR"/>
    <d v="2024-05-08T00:00:00"/>
    <s v=""/>
    <n v="-38"/>
    <x v="1"/>
  </r>
  <r>
    <x v="35"/>
    <x v="34"/>
    <s v="0090004384"/>
    <s v="3800329"/>
    <d v="2024-03-11T00:00:00"/>
    <n v="93812.83"/>
    <s v="RON"/>
    <n v="18876.200728384876"/>
    <n v="18879.240000000002"/>
    <s v="EUR"/>
    <d v="2024-05-10T00:00:00"/>
    <s v=""/>
    <n v="-40"/>
    <x v="1"/>
  </r>
  <r>
    <x v="35"/>
    <x v="34"/>
    <s v="0090004860"/>
    <s v="3800395"/>
    <d v="2024-03-21T00:00:00"/>
    <n v="206.02"/>
    <s v="RON"/>
    <n v="41.453550373246948"/>
    <n v="41.42"/>
    <s v="EUR"/>
    <d v="2024-05-20T00:00:00"/>
    <s v=""/>
    <n v="-50"/>
    <x v="1"/>
  </r>
  <r>
    <x v="35"/>
    <x v="34"/>
    <s v="0090004861"/>
    <s v="3800396"/>
    <d v="2024-03-21T00:00:00"/>
    <n v="133827.31"/>
    <s v="RON"/>
    <n v="26927.565947000945"/>
    <n v="26905.91"/>
    <s v="EUR"/>
    <d v="2024-05-20T00:00:00"/>
    <s v=""/>
    <n v="-50"/>
    <x v="1"/>
  </r>
  <r>
    <x v="35"/>
    <x v="34"/>
    <s v="0090004862"/>
    <s v="3800397"/>
    <d v="2024-03-21T00:00:00"/>
    <n v="139993.85"/>
    <s v="RON"/>
    <n v="28168.343427433148"/>
    <n v="28145.69"/>
    <s v="EUR"/>
    <d v="2024-05-20T00:00:00"/>
    <s v=""/>
    <n v="-50"/>
    <x v="1"/>
  </r>
  <r>
    <x v="35"/>
    <x v="34"/>
    <s v="0090004863"/>
    <s v="3800398"/>
    <d v="2024-03-21T00:00:00"/>
    <n v="5702.48"/>
    <s v="RON"/>
    <n v="1147.4033682770275"/>
    <n v="1146.48"/>
    <s v="EUR"/>
    <d v="2024-05-20T00:00:00"/>
    <s v=""/>
    <n v="-50"/>
    <x v="1"/>
  </r>
  <r>
    <x v="35"/>
    <x v="34"/>
    <s v="0090004864"/>
    <s v="3800399"/>
    <d v="2024-03-21T00:00:00"/>
    <n v="125444"/>
    <s v="RON"/>
    <n v="25240.749310851326"/>
    <n v="25220.45"/>
    <s v="EUR"/>
    <d v="2024-05-20T00:00:00"/>
    <s v=""/>
    <n v="-50"/>
    <x v="1"/>
  </r>
  <r>
    <x v="35"/>
    <x v="34"/>
    <s v="0090004865"/>
    <s v="3800400"/>
    <d v="2024-03-21T00:00:00"/>
    <n v="138777.18"/>
    <s v="RON"/>
    <n v="27923.535684822629"/>
    <n v="27901.08"/>
    <s v="EUR"/>
    <d v="2024-05-20T00:00:00"/>
    <s v=""/>
    <n v="-50"/>
    <x v="1"/>
  </r>
  <r>
    <x v="35"/>
    <x v="34"/>
    <s v="0090004866"/>
    <s v="3800401"/>
    <d v="2024-03-21T00:00:00"/>
    <n v="89198.94"/>
    <s v="RON"/>
    <n v="17947.833960441862"/>
    <n v="17933.400000000001"/>
    <s v="EUR"/>
    <d v="2024-05-20T00:00:00"/>
    <s v=""/>
    <n v="-50"/>
    <x v="1"/>
  </r>
  <r>
    <x v="35"/>
    <x v="34"/>
    <s v="0090004925"/>
    <s v="3800406"/>
    <d v="2024-03-22T00:00:00"/>
    <n v="145.24"/>
    <s v="RON"/>
    <n v="29.223928046841991"/>
    <n v="29.2"/>
    <s v="EUR"/>
    <d v="2024-05-21T00:00:00"/>
    <s v=""/>
    <n v="-51"/>
    <x v="1"/>
  </r>
  <r>
    <x v="35"/>
    <x v="34"/>
    <s v="0090004926"/>
    <s v="3800407"/>
    <d v="2024-03-22T00:00:00"/>
    <n v="46.41"/>
    <s v="RON"/>
    <n v="9.3382160606853244"/>
    <n v="9.33"/>
    <s v="EUR"/>
    <d v="2024-05-21T00:00:00"/>
    <s v=""/>
    <n v="-51"/>
    <x v="1"/>
  </r>
  <r>
    <x v="35"/>
    <x v="34"/>
    <s v="0090004948"/>
    <s v="3800408"/>
    <d v="2024-03-22T00:00:00"/>
    <n v="1191.27"/>
    <s v="RON"/>
    <n v="239.69697579428157"/>
    <n v="239.5"/>
    <s v="EUR"/>
    <d v="2024-05-21T00:00:00"/>
    <s v=""/>
    <n v="-51"/>
    <x v="1"/>
  </r>
  <r>
    <x v="35"/>
    <x v="34"/>
    <s v="0090004950"/>
    <s v="3800410"/>
    <d v="2024-03-22T00:00:00"/>
    <n v="98088.18"/>
    <s v="RON"/>
    <n v="19736.449425541759"/>
    <n v="19720.18"/>
    <s v="EUR"/>
    <d v="2024-05-21T00:00:00"/>
    <s v=""/>
    <n v="-51"/>
    <x v="1"/>
  </r>
  <r>
    <x v="35"/>
    <x v="34"/>
    <s v="0090004951"/>
    <s v="3800411"/>
    <d v="2024-03-23T00:00:00"/>
    <n v="195961.08"/>
    <s v="RON"/>
    <n v="39429.582084146561"/>
    <n v="39407.379999999997"/>
    <s v="EUR"/>
    <d v="2024-05-22T00:00:00"/>
    <s v=""/>
    <n v="-52"/>
    <x v="1"/>
  </r>
  <r>
    <x v="35"/>
    <x v="34"/>
    <s v="0090004973"/>
    <s v="3800413"/>
    <d v="2024-03-23T00:00:00"/>
    <n v="321933.05"/>
    <s v="RON"/>
    <n v="64776.564920823352"/>
    <n v="64740.09"/>
    <s v="EUR"/>
    <d v="2024-05-22T00:00:00"/>
    <s v=""/>
    <n v="-52"/>
    <x v="1"/>
  </r>
  <r>
    <x v="35"/>
    <x v="34"/>
    <s v="0090005032"/>
    <s v="3800419"/>
    <d v="2024-03-23T00:00:00"/>
    <n v="1409.76"/>
    <s v="RON"/>
    <n v="283.6596309784905"/>
    <n v="283.5"/>
    <s v="EUR"/>
    <d v="2024-05-22T00:00:00"/>
    <s v=""/>
    <n v="-52"/>
    <x v="1"/>
  </r>
  <r>
    <x v="35"/>
    <x v="34"/>
    <s v="0090005033"/>
    <s v="3800420"/>
    <d v="2024-03-23T00:00:00"/>
    <n v="1459.39"/>
    <s v="RON"/>
    <n v="293.64574739934409"/>
    <n v="293.48"/>
    <s v="EUR"/>
    <d v="2024-05-22T00:00:00"/>
    <s v=""/>
    <n v="-52"/>
    <x v="1"/>
  </r>
  <r>
    <x v="35"/>
    <x v="34"/>
    <s v="0090005034"/>
    <s v="3800421"/>
    <d v="2024-03-23T00:00:00"/>
    <n v="14369.11"/>
    <s v="RON"/>
    <n v="2891.2271876697723"/>
    <n v="2889.6"/>
    <s v="EUR"/>
    <d v="2024-05-22T00:00:00"/>
    <s v=""/>
    <n v="-52"/>
    <x v="1"/>
  </r>
  <r>
    <x v="35"/>
    <x v="34"/>
    <s v="0090005037"/>
    <s v="3800424"/>
    <d v="2024-03-23T00:00:00"/>
    <n v="1362.72"/>
    <s v="RON"/>
    <n v="274.19465180385924"/>
    <n v="274.04000000000002"/>
    <s v="EUR"/>
    <d v="2024-05-22T00:00:00"/>
    <s v=""/>
    <n v="-52"/>
    <x v="1"/>
  </r>
  <r>
    <x v="35"/>
    <x v="34"/>
    <s v="0090005038"/>
    <s v="3800425"/>
    <d v="2024-03-23T00:00:00"/>
    <n v="1967"/>
    <s v="RON"/>
    <n v="395.78261132014728"/>
    <n v="395.56"/>
    <s v="EUR"/>
    <d v="2024-05-22T00:00:00"/>
    <s v=""/>
    <n v="-52"/>
    <x v="1"/>
  </r>
  <r>
    <x v="35"/>
    <x v="34"/>
    <s v="0090005039"/>
    <s v="3800426"/>
    <d v="2024-03-23T00:00:00"/>
    <n v="12922.06"/>
    <s v="RON"/>
    <n v="2600.0643876134327"/>
    <n v="2598.6"/>
    <s v="EUR"/>
    <d v="2024-05-22T00:00:00"/>
    <s v=""/>
    <n v="-52"/>
    <x v="1"/>
  </r>
  <r>
    <x v="35"/>
    <x v="34"/>
    <s v="0090005040"/>
    <s v="3800427"/>
    <d v="2024-03-23T00:00:00"/>
    <n v="6783.56"/>
    <s v="RON"/>
    <n v="1364.928871808286"/>
    <n v="1364.16"/>
    <s v="EUR"/>
    <d v="2024-05-22T00:00:00"/>
    <s v=""/>
    <n v="-52"/>
    <x v="1"/>
  </r>
  <r>
    <x v="35"/>
    <x v="34"/>
    <s v="0090005041"/>
    <s v="3800428"/>
    <d v="2024-03-23T00:00:00"/>
    <n v="3391.78"/>
    <s v="RON"/>
    <n v="682.46443590414299"/>
    <n v="682.08"/>
    <s v="EUR"/>
    <d v="2024-05-22T00:00:00"/>
    <s v=""/>
    <n v="-52"/>
    <x v="1"/>
  </r>
  <r>
    <x v="35"/>
    <x v="34"/>
    <s v="0090005042"/>
    <s v="3800429"/>
    <d v="2024-03-23T00:00:00"/>
    <n v="537.04999999999995"/>
    <s v="RON"/>
    <n v="108.06052435662689"/>
    <n v="108"/>
    <s v="EUR"/>
    <d v="2024-05-22T00:00:00"/>
    <s v=""/>
    <n v="-52"/>
    <x v="1"/>
  </r>
  <r>
    <x v="35"/>
    <x v="34"/>
    <s v="0090005082"/>
    <s v="3800443"/>
    <d v="2024-03-26T00:00:00"/>
    <n v="16555.009999999998"/>
    <s v="RON"/>
    <n v="3331.0549508038389"/>
    <n v="3330.25"/>
    <s v="EUR"/>
    <d v="2024-05-25T00:00:00"/>
    <s v=""/>
    <n v="-55"/>
    <x v="1"/>
  </r>
  <r>
    <x v="35"/>
    <x v="34"/>
    <s v="0090005221"/>
    <s v="3800486"/>
    <d v="2024-03-30T00:00:00"/>
    <n v="2536.4299999999998"/>
    <s v="RON"/>
    <n v="510.35835731101224"/>
    <n v="510.4"/>
    <s v="EUR"/>
    <d v="2024-05-29T00:00:00"/>
    <s v=""/>
    <n v="-59"/>
    <x v="1"/>
  </r>
  <r>
    <x v="35"/>
    <x v="34"/>
    <s v="0090005222"/>
    <s v="3800487"/>
    <d v="2024-03-30T00:00:00"/>
    <n v="14332.04"/>
    <s v="RON"/>
    <n v="2883.7682850761585"/>
    <n v="2884"/>
    <s v="EUR"/>
    <d v="2024-05-29T00:00:00"/>
    <s v=""/>
    <n v="-59"/>
    <x v="1"/>
  </r>
  <r>
    <x v="35"/>
    <x v="34"/>
    <s v="0090004267"/>
    <s v="3800280"/>
    <d v="2024-03-01T00:00:00"/>
    <n v="1838.13"/>
    <s v="RON"/>
    <n v="369.85251212298039"/>
    <n v="369.92"/>
    <s v="EUR"/>
    <d v="2024-04-30T00:00:00"/>
    <s v=""/>
    <n v="-30"/>
    <x v="1"/>
  </r>
  <r>
    <x v="35"/>
    <x v="34"/>
    <s v="0090004268"/>
    <s v="3800281"/>
    <d v="2024-03-01T00:00:00"/>
    <n v="3676.26"/>
    <s v="RON"/>
    <n v="739.70502424596077"/>
    <n v="739.84"/>
    <s v="EUR"/>
    <d v="2024-04-30T00:00:00"/>
    <s v=""/>
    <n v="-30"/>
    <x v="1"/>
  </r>
  <r>
    <x v="35"/>
    <x v="34"/>
    <s v="0090004284"/>
    <s v="3800292"/>
    <d v="2024-03-04T00:00:00"/>
    <n v="9046.01"/>
    <s v="RON"/>
    <n v="1820.1593593432465"/>
    <n v="1820.16"/>
    <s v="EUR"/>
    <d v="2024-05-03T00:00:00"/>
    <s v=""/>
    <n v="-33"/>
    <x v="1"/>
  </r>
  <r>
    <x v="35"/>
    <x v="34"/>
    <s v="0090004347"/>
    <s v="3800304"/>
    <d v="2024-03-06T00:00:00"/>
    <n v="211.21"/>
    <s v="RON"/>
    <n v="42.49783697861124"/>
    <n v="42.48"/>
    <s v="EUR"/>
    <d v="2024-05-05T00:00:00"/>
    <s v=""/>
    <n v="-35"/>
    <x v="1"/>
  </r>
  <r>
    <x v="35"/>
    <x v="34"/>
    <s v="0090004351"/>
    <s v="3800308"/>
    <d v="2024-03-06T00:00:00"/>
    <n v="12150.08"/>
    <s v="RON"/>
    <n v="2444.7332944324835"/>
    <n v="2443.75"/>
    <s v="EUR"/>
    <d v="2024-05-05T00:00:00"/>
    <s v=""/>
    <n v="-35"/>
    <x v="1"/>
  </r>
  <r>
    <x v="35"/>
    <x v="34"/>
    <s v="0090004352"/>
    <s v="3800309"/>
    <d v="2024-03-06T00:00:00"/>
    <n v="38271.699999999997"/>
    <s v="RON"/>
    <n v="7700.6982031831621"/>
    <n v="7697.6"/>
    <s v="EUR"/>
    <d v="2024-05-05T00:00:00"/>
    <s v=""/>
    <n v="-35"/>
    <x v="1"/>
  </r>
  <r>
    <x v="35"/>
    <x v="34"/>
    <s v="0090004364"/>
    <s v="3800318"/>
    <d v="2024-03-07T00:00:00"/>
    <n v="6013.89"/>
    <s v="RON"/>
    <n v="1210.0625767118051"/>
    <n v="1209.5999999999999"/>
    <s v="EUR"/>
    <d v="2024-05-06T00:00:00"/>
    <s v=""/>
    <n v="-36"/>
    <x v="1"/>
  </r>
  <r>
    <x v="35"/>
    <x v="34"/>
    <s v="0090004365"/>
    <s v="3800319"/>
    <d v="2024-03-07T00:00:00"/>
    <n v="7918.29"/>
    <s v="RON"/>
    <n v="1593.2493611541479"/>
    <n v="1592.64"/>
    <s v="EUR"/>
    <d v="2024-05-06T00:00:00"/>
    <s v=""/>
    <n v="-36"/>
    <x v="1"/>
  </r>
  <r>
    <x v="35"/>
    <x v="34"/>
    <s v="0090004366"/>
    <s v="3800320"/>
    <d v="2024-03-07T00:00:00"/>
    <n v="48886.720000000001"/>
    <s v="RON"/>
    <n v="9836.5600917523498"/>
    <n v="9832.7999999999993"/>
    <s v="EUR"/>
    <d v="2024-05-06T00:00:00"/>
    <s v=""/>
    <n v="-36"/>
    <x v="1"/>
  </r>
  <r>
    <x v="35"/>
    <x v="34"/>
    <s v="0090004371"/>
    <s v="3800324"/>
    <d v="2024-03-09T00:00:00"/>
    <n v="40716.81"/>
    <s v="RON"/>
    <n v="8192.681945310771"/>
    <n v="8194"/>
    <s v="EUR"/>
    <d v="2024-05-08T00:00:00"/>
    <s v=""/>
    <n v="-38"/>
    <x v="1"/>
  </r>
  <r>
    <x v="35"/>
    <x v="34"/>
    <s v="0090004386"/>
    <s v="3800331"/>
    <d v="2024-03-11T00:00:00"/>
    <n v="9767.26"/>
    <s v="RON"/>
    <n v="1965.2830036821667"/>
    <n v="1965.6"/>
    <s v="EUR"/>
    <d v="2024-05-10T00:00:00"/>
    <s v=""/>
    <n v="-40"/>
    <x v="1"/>
  </r>
  <r>
    <x v="35"/>
    <x v="34"/>
    <s v="0090004387"/>
    <s v="3800332"/>
    <d v="2024-03-11T00:00:00"/>
    <n v="2253.98"/>
    <s v="RON"/>
    <n v="453.52622789190929"/>
    <n v="453.6"/>
    <s v="EUR"/>
    <d v="2024-05-10T00:00:00"/>
    <s v=""/>
    <n v="-40"/>
    <x v="1"/>
  </r>
  <r>
    <x v="35"/>
    <x v="34"/>
    <s v="0090004393"/>
    <s v="3800336"/>
    <d v="2024-03-12T00:00:00"/>
    <n v="9763.33"/>
    <s v="RON"/>
    <n v="1964.4922433046943"/>
    <n v="1965.6"/>
    <s v="EUR"/>
    <d v="2024-05-11T00:00:00"/>
    <s v=""/>
    <n v="-41"/>
    <x v="1"/>
  </r>
  <r>
    <x v="35"/>
    <x v="34"/>
    <s v="0090004394"/>
    <s v="3800337"/>
    <d v="2024-03-12T00:00:00"/>
    <n v="11348.83"/>
    <s v="RON"/>
    <n v="2283.5127467353468"/>
    <n v="2284.8000000000002"/>
    <s v="EUR"/>
    <d v="2024-05-11T00:00:00"/>
    <s v=""/>
    <n v="-41"/>
    <x v="1"/>
  </r>
  <r>
    <x v="35"/>
    <x v="34"/>
    <s v="0090004395"/>
    <s v="3800338"/>
    <d v="2024-03-12T00:00:00"/>
    <n v="5674.42"/>
    <s v="RON"/>
    <n v="1141.7573794241332"/>
    <n v="1142.4000000000001"/>
    <s v="EUR"/>
    <d v="2024-05-11T00:00:00"/>
    <s v=""/>
    <n v="-41"/>
    <x v="1"/>
  </r>
  <r>
    <x v="35"/>
    <x v="34"/>
    <s v="0090004409"/>
    <s v="3800345"/>
    <d v="2024-03-13T00:00:00"/>
    <n v="9709.51"/>
    <s v="RON"/>
    <n v="1953.6630515704542"/>
    <n v="1955"/>
    <s v="EUR"/>
    <d v="2024-05-12T00:00:00"/>
    <s v=""/>
    <n v="-42"/>
    <x v="1"/>
  </r>
  <r>
    <x v="35"/>
    <x v="34"/>
    <s v="0090004583"/>
    <s v="3800373"/>
    <d v="2024-03-16T00:00:00"/>
    <n v="17006.009999999998"/>
    <s v="RON"/>
    <n v="3421.8012434857842"/>
    <n v="3421.25"/>
    <s v="EUR"/>
    <d v="2024-05-15T00:00:00"/>
    <s v=""/>
    <n v="-45"/>
    <x v="1"/>
  </r>
  <r>
    <x v="35"/>
    <x v="34"/>
    <s v="0090004582"/>
    <s v="3800374"/>
    <d v="2024-03-16T00:00:00"/>
    <n v="49634.92"/>
    <s v="RON"/>
    <n v="9987.1063804100686"/>
    <n v="9985.5"/>
    <s v="EUR"/>
    <d v="2024-05-15T00:00:00"/>
    <s v=""/>
    <n v="-45"/>
    <x v="1"/>
  </r>
  <r>
    <x v="35"/>
    <x v="34"/>
    <s v="0090004867"/>
    <s v="3800402"/>
    <d v="2024-03-21T00:00:00"/>
    <n v="9723.9699999999993"/>
    <s v="RON"/>
    <n v="1956.5725668524517"/>
    <n v="1955"/>
    <s v="EUR"/>
    <d v="2024-05-20T00:00:00"/>
    <s v=""/>
    <n v="-50"/>
    <x v="1"/>
  </r>
  <r>
    <x v="35"/>
    <x v="34"/>
    <s v="0090004868"/>
    <s v="3800403"/>
    <d v="2024-03-21T00:00:00"/>
    <n v="1010.5"/>
    <s v="RON"/>
    <n v="203.3240105434717"/>
    <n v="203.16"/>
    <s v="EUR"/>
    <d v="2024-05-20T00:00:00"/>
    <s v=""/>
    <n v="-50"/>
    <x v="1"/>
  </r>
  <r>
    <x v="35"/>
    <x v="34"/>
    <s v="0090004869"/>
    <s v="3800404"/>
    <d v="2024-03-21T00:00:00"/>
    <n v="614.28"/>
    <s v="RON"/>
    <n v="123.6000724360651"/>
    <n v="123.5"/>
    <s v="EUR"/>
    <d v="2024-05-20T00:00:00"/>
    <s v=""/>
    <n v="-50"/>
    <x v="1"/>
  </r>
  <r>
    <x v="35"/>
    <x v="34"/>
    <s v="0090004924"/>
    <s v="3800405"/>
    <d v="2024-03-21T00:00:00"/>
    <n v="51025.05"/>
    <s v="RON"/>
    <n v="10266.816233727037"/>
    <n v="10258.56"/>
    <s v="EUR"/>
    <d v="2024-05-20T00:00:00"/>
    <s v=""/>
    <n v="-50"/>
    <x v="1"/>
  </r>
  <r>
    <x v="35"/>
    <x v="34"/>
    <s v="0090004972"/>
    <s v="3800412"/>
    <d v="2024-03-23T00:00:00"/>
    <n v="5155.7"/>
    <s v="RON"/>
    <n v="1037.3850580494577"/>
    <n v="1036.8"/>
    <s v="EUR"/>
    <d v="2024-05-22T00:00:00"/>
    <s v=""/>
    <n v="-52"/>
    <x v="1"/>
  </r>
  <r>
    <x v="35"/>
    <x v="34"/>
    <s v="0090004979"/>
    <s v="3800416"/>
    <d v="2024-03-23T00:00:00"/>
    <n v="9022.4699999999993"/>
    <s v="RON"/>
    <n v="1815.4228455300911"/>
    <n v="1814.4"/>
    <s v="EUR"/>
    <d v="2024-05-22T00:00:00"/>
    <s v=""/>
    <n v="-52"/>
    <x v="1"/>
  </r>
  <r>
    <x v="35"/>
    <x v="34"/>
    <s v="0090004980"/>
    <s v="3800417"/>
    <d v="2024-03-23T00:00:00"/>
    <n v="49126.3"/>
    <s v="RON"/>
    <n v="9884.766293084369"/>
    <n v="9879.2000000000007"/>
    <s v="EUR"/>
    <d v="2024-05-22T00:00:00"/>
    <s v=""/>
    <n v="-52"/>
    <x v="1"/>
  </r>
  <r>
    <x v="35"/>
    <x v="34"/>
    <s v="0090005035"/>
    <s v="3800422"/>
    <d v="2024-03-23T00:00:00"/>
    <n v="8080.39"/>
    <s v="RON"/>
    <n v="1625.8657115837341"/>
    <n v="1624.95"/>
    <s v="EUR"/>
    <d v="2024-05-22T00:00:00"/>
    <s v=""/>
    <n v="-52"/>
    <x v="1"/>
  </r>
  <r>
    <x v="35"/>
    <x v="34"/>
    <s v="0090005036"/>
    <s v="3800423"/>
    <d v="2024-03-23T00:00:00"/>
    <n v="8176.31"/>
    <s v="RON"/>
    <n v="1645.1658987102358"/>
    <n v="1644.24"/>
    <s v="EUR"/>
    <d v="2024-05-22T00:00:00"/>
    <s v=""/>
    <n v="-52"/>
    <x v="1"/>
  </r>
  <r>
    <x v="35"/>
    <x v="34"/>
    <s v="0090005043"/>
    <s v="3800430"/>
    <d v="2024-03-23T00:00:00"/>
    <n v="20945.009999999998"/>
    <s v="RON"/>
    <n v="4214.3725225859671"/>
    <n v="4212"/>
    <s v="EUR"/>
    <d v="2024-05-22T00:00:00"/>
    <s v=""/>
    <n v="-52"/>
    <x v="1"/>
  </r>
  <r>
    <x v="35"/>
    <x v="34"/>
    <s v="0090005080"/>
    <s v="3800441"/>
    <d v="2024-03-26T00:00:00"/>
    <n v="139648.89000000001"/>
    <s v="RON"/>
    <n v="28098.933580152519"/>
    <n v="28092.15"/>
    <s v="EUR"/>
    <d v="2024-05-25T00:00:00"/>
    <s v=""/>
    <n v="-55"/>
    <x v="1"/>
  </r>
  <r>
    <x v="35"/>
    <x v="34"/>
    <s v="0090005081"/>
    <s v="3800442"/>
    <d v="2024-03-26T00:00:00"/>
    <n v="126224.28"/>
    <s v="RON"/>
    <n v="25397.75045775569"/>
    <n v="25391.62"/>
    <s v="EUR"/>
    <d v="2024-05-25T00:00:00"/>
    <s v=""/>
    <n v="-55"/>
    <x v="1"/>
  </r>
  <r>
    <x v="35"/>
    <x v="34"/>
    <s v="0090005112"/>
    <s v="3800444"/>
    <d v="2024-03-26T00:00:00"/>
    <n v="205975.09"/>
    <s v="RON"/>
    <n v="41444.513974124224"/>
    <n v="41434.51"/>
    <s v="EUR"/>
    <d v="2024-05-25T00:00:00"/>
    <s v=""/>
    <n v="-55"/>
    <x v="1"/>
  </r>
  <r>
    <x v="35"/>
    <x v="34"/>
    <s v="0090005113"/>
    <s v="3800445"/>
    <d v="2024-03-26T00:00:00"/>
    <n v="367.86"/>
    <s v="RON"/>
    <n v="74.01758586691885"/>
    <n v="74"/>
    <s v="EUR"/>
    <d v="2024-05-25T00:00:00"/>
    <s v=""/>
    <n v="-55"/>
    <x v="1"/>
  </r>
  <r>
    <x v="35"/>
    <x v="34"/>
    <s v="0090005114"/>
    <s v="3800446"/>
    <d v="2024-03-26T00:00:00"/>
    <n v="96098.77"/>
    <s v="RON"/>
    <n v="19336.157669168395"/>
    <n v="19331.490000000002"/>
    <s v="EUR"/>
    <d v="2024-05-25T00:00:00"/>
    <s v=""/>
    <n v="-55"/>
    <x v="1"/>
  </r>
  <r>
    <x v="35"/>
    <x v="34"/>
    <s v="0090005115"/>
    <s v="3800447"/>
    <d v="2024-03-26T00:00:00"/>
    <n v="7288.88"/>
    <s v="RON"/>
    <n v="1466.6049618704601"/>
    <n v="1466.25"/>
    <s v="EUR"/>
    <d v="2024-05-25T00:00:00"/>
    <s v=""/>
    <n v="-55"/>
    <x v="1"/>
  </r>
  <r>
    <x v="35"/>
    <x v="34"/>
    <s v="0090005116"/>
    <s v="3800448"/>
    <d v="2024-03-26T00:00:00"/>
    <n v="9718.5"/>
    <s v="RON"/>
    <n v="1955.4719410853338"/>
    <n v="1955"/>
    <s v="EUR"/>
    <d v="2024-05-25T00:00:00"/>
    <s v=""/>
    <n v="-55"/>
    <x v="1"/>
  </r>
  <r>
    <x v="35"/>
    <x v="34"/>
    <s v="0090005117"/>
    <s v="3800449"/>
    <d v="2024-03-26T00:00:00"/>
    <n v="19120.64"/>
    <s v="RON"/>
    <n v="3847.2886778406005"/>
    <n v="3846.36"/>
    <s v="EUR"/>
    <d v="2024-05-25T00:00:00"/>
    <s v=""/>
    <n v="-55"/>
    <x v="1"/>
  </r>
  <r>
    <x v="35"/>
    <x v="34"/>
    <s v="0090005200"/>
    <s v="3800478"/>
    <d v="2024-03-30T00:00:00"/>
    <n v="120596.99"/>
    <s v="RON"/>
    <n v="24265.476166522465"/>
    <n v="24267.43"/>
    <s v="EUR"/>
    <d v="2024-05-29T00:00:00"/>
    <s v=""/>
    <n v="-59"/>
    <x v="1"/>
  </r>
  <r>
    <x v="35"/>
    <x v="34"/>
    <s v="0090005201"/>
    <s v="3800479"/>
    <d v="2024-03-30T00:00:00"/>
    <n v="130.55000000000001"/>
    <s v="RON"/>
    <n v="26.268134167689492"/>
    <n v="26.27"/>
    <s v="EUR"/>
    <d v="2024-05-29T00:00:00"/>
    <s v=""/>
    <n v="-59"/>
    <x v="1"/>
  </r>
  <r>
    <x v="35"/>
    <x v="34"/>
    <s v="0090005202"/>
    <s v="3800480"/>
    <d v="2024-03-30T00:00:00"/>
    <n v="72316.36"/>
    <s v="RON"/>
    <n v="14550.868226724884"/>
    <n v="14552.04"/>
    <s v="EUR"/>
    <d v="2024-05-29T00:00:00"/>
    <s v=""/>
    <n v="-59"/>
    <x v="1"/>
  </r>
  <r>
    <x v="35"/>
    <x v="34"/>
    <s v="0090005203"/>
    <s v="3800481"/>
    <d v="2024-03-30T00:00:00"/>
    <n v="32576.07"/>
    <s v="RON"/>
    <n v="6554.6731322561818"/>
    <n v="6555.2"/>
    <s v="EUR"/>
    <d v="2024-05-29T00:00:00"/>
    <s v=""/>
    <n v="-59"/>
    <x v="1"/>
  </r>
  <r>
    <x v="35"/>
    <x v="34"/>
    <s v="0090005209"/>
    <s v="3800482"/>
    <d v="2024-03-30T00:00:00"/>
    <n v="48864.1"/>
    <s v="RON"/>
    <n v="9832.0086923278141"/>
    <n v="9832.7999999999993"/>
    <s v="EUR"/>
    <d v="2024-05-29T00:00:00"/>
    <s v=""/>
    <n v="-59"/>
    <x v="1"/>
  </r>
  <r>
    <x v="35"/>
    <x v="34"/>
    <s v="0090005211"/>
    <s v="3800483"/>
    <d v="2024-03-30T00:00:00"/>
    <n v="3023.44"/>
    <s v="RON"/>
    <n v="608.35026861707479"/>
    <n v="608.4"/>
    <s v="EUR"/>
    <d v="2024-05-29T00:00:00"/>
    <s v=""/>
    <n v="-59"/>
    <x v="1"/>
  </r>
  <r>
    <x v="35"/>
    <x v="34"/>
    <s v="0090005213"/>
    <s v="3800484"/>
    <d v="2024-03-30T00:00:00"/>
    <n v="34778.550000000003"/>
    <s v="RON"/>
    <n v="6997.8369786112398"/>
    <n v="6998.4"/>
    <s v="EUR"/>
    <d v="2024-05-29T00:00:00"/>
    <s v=""/>
    <n v="-59"/>
    <x v="1"/>
  </r>
  <r>
    <x v="35"/>
    <x v="34"/>
    <s v="0090005212"/>
    <s v="3800485"/>
    <d v="2024-03-30T00:00:00"/>
    <n v="2576.19"/>
    <s v="RON"/>
    <n v="518.35851828004593"/>
    <n v="518.4"/>
    <s v="EUR"/>
    <d v="2024-05-29T00:00:00"/>
    <s v=""/>
    <n v="-59"/>
    <x v="1"/>
  </r>
  <r>
    <x v="35"/>
    <x v="34"/>
    <s v="0090005257"/>
    <s v="3800490"/>
    <d v="2024-03-30T00:00:00"/>
    <n v="1699.57"/>
    <s v="RON"/>
    <n v="341.97267550654942"/>
    <n v="342"/>
    <s v="EUR"/>
    <d v="2024-05-29T00:00:00"/>
    <s v=""/>
    <n v="-59"/>
    <x v="1"/>
  </r>
  <r>
    <x v="35"/>
    <x v="34"/>
    <s v="0090005258"/>
    <s v="3800491"/>
    <d v="2024-03-30T00:00:00"/>
    <n v="23793.97"/>
    <s v="RON"/>
    <n v="4787.6154449787728"/>
    <n v="4788"/>
    <s v="EUR"/>
    <d v="2024-05-29T00:00:00"/>
    <s v=""/>
    <n v="-59"/>
    <x v="1"/>
  </r>
  <r>
    <x v="35"/>
    <x v="34"/>
    <s v="0090004949"/>
    <s v="3800409"/>
    <d v="2024-03-22T00:00:00"/>
    <n v="95741.09"/>
    <s v="RON"/>
    <n v="19264.188414253807"/>
    <n v="19248.310000000001"/>
    <s v="EUR"/>
    <d v="2024-05-21T00:00:00"/>
    <s v=""/>
    <n v="-51"/>
    <x v="1"/>
  </r>
  <r>
    <x v="35"/>
    <x v="34"/>
    <s v="0090005031"/>
    <s v="3800418"/>
    <d v="2024-03-23T00:00:00"/>
    <n v="7546.57"/>
    <s v="RON"/>
    <n v="1518.4550997001952"/>
    <n v="1517.6"/>
    <s v="EUR"/>
    <d v="2024-05-22T00:00:00"/>
    <s v=""/>
    <n v="-52"/>
    <x v="1"/>
  </r>
  <r>
    <x v="35"/>
    <x v="34"/>
    <s v="0090003928"/>
    <s v="3300145"/>
    <d v="2024-03-01T00:00:00"/>
    <n v="3274.22"/>
    <s v="RON"/>
    <n v="658.81003641924383"/>
    <n v="658.93"/>
    <s v="EUR"/>
    <d v="2024-04-30T00:00:00"/>
    <s v=""/>
    <n v="-30"/>
    <x v="1"/>
  </r>
  <r>
    <x v="35"/>
    <x v="34"/>
    <s v="0090004116"/>
    <s v="3300150"/>
    <d v="2024-03-13T00:00:00"/>
    <n v="558731.25"/>
    <s v="RON"/>
    <n v="112423.03668081852"/>
    <n v="112500"/>
    <s v="EUR"/>
    <d v="2024-05-12T00:00:00"/>
    <s v=""/>
    <n v="-42"/>
    <x v="1"/>
  </r>
  <r>
    <x v="35"/>
    <x v="34"/>
    <s v="0090004488"/>
    <s v="3300181"/>
    <d v="2024-03-16T00:00:00"/>
    <n v="453.73"/>
    <s v="RON"/>
    <n v="91.29559950904445"/>
    <n v="91.28"/>
    <s v="EUR"/>
    <d v="2024-05-15T00:00:00"/>
    <s v=""/>
    <n v="-45"/>
    <x v="1"/>
  </r>
  <r>
    <x v="35"/>
    <x v="34"/>
    <s v="0090004489"/>
    <s v="3300182"/>
    <d v="2024-03-16T00:00:00"/>
    <n v="3336.09"/>
    <s v="RON"/>
    <n v="671.25897905390457"/>
    <n v="671.15"/>
    <s v="EUR"/>
    <d v="2024-05-15T00:00:00"/>
    <s v=""/>
    <n v="-45"/>
    <x v="1"/>
  </r>
  <r>
    <x v="35"/>
    <x v="34"/>
    <s v="0090004491"/>
    <s v="3300183"/>
    <d v="2024-03-16T00:00:00"/>
    <n v="718.96"/>
    <s v="RON"/>
    <n v="144.66287048029136"/>
    <n v="144.63999999999999"/>
    <s v="EUR"/>
    <d v="2024-05-15T00:00:00"/>
    <s v=""/>
    <n v="-45"/>
    <x v="1"/>
  </r>
  <r>
    <x v="35"/>
    <x v="34"/>
    <s v="0090005264"/>
    <s v="3300242"/>
    <d v="2024-03-31T00:00:00"/>
    <n v="3125.02"/>
    <s v="RON"/>
    <n v="628.78931165617018"/>
    <n v="628.84"/>
    <s v="EUR"/>
    <d v="2024-05-30T00:00:00"/>
    <s v=""/>
    <n v="-60"/>
    <x v="1"/>
  </r>
  <r>
    <x v="35"/>
    <x v="34"/>
    <s v="0090005268"/>
    <s v="3300243"/>
    <d v="2024-03-31T00:00:00"/>
    <n v="3168.06"/>
    <s v="RON"/>
    <n v="637.44944566289064"/>
    <n v="637.5"/>
    <s v="EUR"/>
    <d v="2024-05-30T00:00:00"/>
    <s v=""/>
    <n v="-60"/>
    <x v="1"/>
  </r>
  <r>
    <x v="35"/>
    <x v="34"/>
    <s v="0090005271"/>
    <s v="3300244"/>
    <d v="2024-03-31T00:00:00"/>
    <n v="3250"/>
    <s v="RON"/>
    <n v="653.93669892754383"/>
    <n v="653.99"/>
    <s v="EUR"/>
    <d v="2024-05-30T00:00:00"/>
    <s v=""/>
    <n v="-60"/>
    <x v="1"/>
  </r>
  <r>
    <x v="35"/>
    <x v="34"/>
    <s v="0090005274"/>
    <s v="3300245"/>
    <d v="2024-03-31T00:00:00"/>
    <n v="3125.02"/>
    <s v="RON"/>
    <n v="628.78931165617018"/>
    <n v="628.84"/>
    <s v="EUR"/>
    <d v="2024-05-30T00:00:00"/>
    <s v=""/>
    <n v="-60"/>
    <x v="1"/>
  </r>
  <r>
    <x v="35"/>
    <x v="34"/>
    <s v="0090005275"/>
    <s v="3300246"/>
    <d v="2024-03-31T00:00:00"/>
    <n v="88.21"/>
    <s v="RON"/>
    <n v="17.748848065353428"/>
    <n v="17.75"/>
    <s v="EUR"/>
    <d v="2024-05-30T00:00:00"/>
    <s v=""/>
    <n v="-60"/>
    <x v="1"/>
  </r>
  <r>
    <x v="35"/>
    <x v="34"/>
    <s v="0090005276"/>
    <s v="3300247"/>
    <d v="2024-03-31T00:00:00"/>
    <n v="788.96"/>
    <s v="RON"/>
    <n v="158.74766091873076"/>
    <n v="158.76"/>
    <s v="EUR"/>
    <d v="2024-05-30T00:00:00"/>
    <s v=""/>
    <n v="-60"/>
    <x v="1"/>
  </r>
  <r>
    <x v="35"/>
    <x v="34"/>
    <s v="0090004407"/>
    <s v="3800344"/>
    <d v="2024-03-13T00:00:00"/>
    <n v="2252.8000000000002"/>
    <s v="RON"/>
    <n v="453.28879856737564"/>
    <n v="453.6"/>
    <s v="EUR"/>
    <d v="2024-05-12T00:00:00"/>
    <s v=""/>
    <n v="-42"/>
    <x v="1"/>
  </r>
  <r>
    <x v="35"/>
    <x v="34"/>
    <s v="0090004265"/>
    <s v="3800278"/>
    <d v="2024-03-01T00:00:00"/>
    <n v="117145.07"/>
    <s v="RON"/>
    <n v="23570.910883518784"/>
    <n v="23575.18"/>
    <s v="EUR"/>
    <d v="2024-04-30T00:00:00"/>
    <s v=""/>
    <n v="-30"/>
    <x v="1"/>
  </r>
  <r>
    <x v="36"/>
    <x v="35"/>
    <s v=""/>
    <s v="3300052"/>
    <d v="2024-01-31T00:00:00"/>
    <n v="1186.99"/>
    <s v="RON"/>
    <n v="238.83579146461699"/>
    <n v="238.5"/>
    <s v="EUR"/>
    <d v="2024-05-30T00:00:00"/>
    <s v=""/>
    <n v="-60"/>
    <x v="1"/>
  </r>
  <r>
    <x v="37"/>
    <x v="36"/>
    <s v=""/>
    <s v="3300229"/>
    <d v="2024-03-29T00:00:00"/>
    <n v="7586.31"/>
    <s v="RON"/>
    <n v="1526.4512364433892"/>
    <n v="1525.5"/>
    <s v="EUR"/>
    <d v="2024-06-27T00:00:00"/>
    <s v=""/>
    <n v="-88"/>
    <x v="1"/>
  </r>
  <r>
    <x v="38"/>
    <x v="37"/>
    <s v=""/>
    <s v="3300178"/>
    <d v="2024-03-14T00:00:00"/>
    <n v="7452.89"/>
    <s v="RON"/>
    <n v="1499.6056258677238"/>
    <n v="1500.33"/>
    <s v="EUR"/>
    <d v="2024-05-31T00:00:00"/>
    <s v=""/>
    <n v="-61"/>
    <x v="1"/>
  </r>
  <r>
    <x v="38"/>
    <x v="37"/>
    <s v=""/>
    <s v="3300228"/>
    <d v="2024-03-29T00:00:00"/>
    <n v="2763.74"/>
    <s v="RON"/>
    <n v="556.09569609046457"/>
    <n v="555.75"/>
    <s v="EUR"/>
    <d v="2024-05-31T00:00:00"/>
    <s v=""/>
    <n v="-61"/>
    <x v="1"/>
  </r>
  <r>
    <x v="38"/>
    <x v="37"/>
    <s v=""/>
    <s v="3300240"/>
    <d v="2024-03-31T00:00:00"/>
    <n v="5381.97"/>
    <s v="RON"/>
    <n v="1082.9131370852533"/>
    <n v="1083"/>
    <s v="EUR"/>
    <d v="2024-05-31T00:00:00"/>
    <s v=""/>
    <n v="-61"/>
    <x v="1"/>
  </r>
  <r>
    <x v="39"/>
    <x v="38"/>
    <s v=""/>
    <s v="3300053"/>
    <d v="2024-01-31T00:00:00"/>
    <n v="15382.35"/>
    <s v="RON"/>
    <n v="3095.1025171532629"/>
    <n v="3090.75"/>
    <s v="EUR"/>
    <d v="2024-03-31T00:00:00"/>
    <s v=""/>
    <n v="0"/>
    <x v="1"/>
  </r>
  <r>
    <x v="39"/>
    <x v="38"/>
    <s v=""/>
    <s v="3300231"/>
    <d v="2024-03-29T00:00:00"/>
    <n v="8970.0499999999993"/>
    <s v="RON"/>
    <n v="1804.8753496046197"/>
    <n v="1803.75"/>
    <s v="EUR"/>
    <d v="2024-05-31T00:00:00"/>
    <s v=""/>
    <n v="-61"/>
    <x v="1"/>
  </r>
  <r>
    <x v="40"/>
    <x v="39"/>
    <s v="0090004408"/>
    <s v="3300165"/>
    <d v="2024-03-14T00:00:00"/>
    <n v="2889.93"/>
    <s v="RON"/>
    <n v="581.48654902513124"/>
    <n v="2889.93"/>
    <s v="RON"/>
    <d v="2024-04-13T00:00:00"/>
    <s v=""/>
    <n v="-13"/>
    <x v="1"/>
  </r>
  <r>
    <x v="40"/>
    <x v="39"/>
    <s v="0090004466"/>
    <s v="3300175"/>
    <d v="2024-03-14T00:00:00"/>
    <n v="10854.44"/>
    <s v="RON"/>
    <n v="2184.0358960944891"/>
    <n v="10854.44"/>
    <s v="RON"/>
    <d v="2024-04-13T00:00:00"/>
    <s v=""/>
    <n v="-13"/>
    <x v="1"/>
  </r>
  <r>
    <x v="40"/>
    <x v="39"/>
    <s v="0090005220"/>
    <s v="3300230"/>
    <d v="2024-03-29T00:00:00"/>
    <n v="9520.3700000000008"/>
    <s v="RON"/>
    <n v="1915.6059478057909"/>
    <n v="9520.3700000000008"/>
    <s v="RON"/>
    <d v="2024-04-28T00:00:00"/>
    <s v=""/>
    <n v="-28"/>
    <x v="1"/>
  </r>
  <r>
    <x v="41"/>
    <x v="40"/>
    <s v="0090004638"/>
    <s v="3300209"/>
    <d v="2024-03-25T00:00:00"/>
    <n v="44030"/>
    <s v="RON"/>
    <n v="8859.3331857783851"/>
    <n v="44030"/>
    <s v="RON"/>
    <d v="2024-04-24T00:00:00"/>
    <s v=""/>
    <n v="-24"/>
    <x v="1"/>
  </r>
  <r>
    <x v="41"/>
    <x v="40"/>
    <s v="0090004594"/>
    <s v="3300208"/>
    <d v="2024-03-25T00:00:00"/>
    <n v="44030"/>
    <s v="RON"/>
    <n v="8859.3331857783851"/>
    <n v="44030"/>
    <s v="RON"/>
    <d v="2024-04-24T00:00:00"/>
    <s v=""/>
    <n v="-24"/>
    <x v="1"/>
  </r>
  <r>
    <x v="41"/>
    <x v="40"/>
    <s v="0090005260"/>
    <s v="3300241"/>
    <d v="2024-03-31T00:00:00"/>
    <n v="26180"/>
    <s v="RON"/>
    <n v="5267.7116239763373"/>
    <n v="26180"/>
    <s v="RON"/>
    <d v="2024-04-30T00:00:00"/>
    <s v=""/>
    <n v="-30"/>
    <x v="1"/>
  </r>
  <r>
    <x v="42"/>
    <x v="41"/>
    <s v=""/>
    <s v="3300232"/>
    <d v="2024-03-29T00:00:00"/>
    <n v="6719.74"/>
    <s v="RON"/>
    <n v="1352.0875671542688"/>
    <n v="6719.74"/>
    <s v="RON"/>
    <d v="2024-05-28T00:00:00"/>
    <s v=""/>
    <n v="-58"/>
    <x v="1"/>
  </r>
  <r>
    <x v="43"/>
    <x v="42"/>
    <s v="0090005186"/>
    <s v="3300218"/>
    <d v="2024-03-29T00:00:00"/>
    <n v="1627.74"/>
    <s v="RON"/>
    <n v="327.51966840379083"/>
    <n v="1627.74"/>
    <s v="RON"/>
    <d v="2024-05-28T00:00:00"/>
    <s v=""/>
    <n v="-58"/>
    <x v="1"/>
  </r>
  <r>
    <x v="43"/>
    <x v="42"/>
    <s v="0090005217"/>
    <s v="3300227"/>
    <d v="2024-03-29T00:00:00"/>
    <n v="6053.98"/>
    <s v="RON"/>
    <n v="1218.1291374071911"/>
    <n v="6053.98"/>
    <s v="RON"/>
    <d v="2024-05-28T00:00:00"/>
    <s v=""/>
    <n v="-58"/>
    <x v="1"/>
  </r>
  <r>
    <x v="44"/>
    <x v="43"/>
    <s v=""/>
    <s v="1500000247"/>
    <d v="2024-01-16T00:00:00"/>
    <n v="-0.28999999999999998"/>
    <s v="RON"/>
    <n v="-5.8351274673534674E-2"/>
    <n v="-0.28999999999999998"/>
    <s v="RON"/>
    <d v="2024-01-16T00:00:00"/>
    <s v="BRD RON"/>
    <n v="75"/>
    <x v="2"/>
  </r>
  <r>
    <x v="45"/>
    <x v="44"/>
    <s v="0090005554"/>
    <s v="3600011"/>
    <d v="2024-03-31T00:00:00"/>
    <n v="-50813.14"/>
    <s v="RON"/>
    <n v="-10224.177548844042"/>
    <n v="-10225"/>
    <s v="EUR"/>
    <d v="2024-03-31T00:00:00"/>
    <s v=""/>
    <n v="0"/>
    <x v="1"/>
  </r>
  <r>
    <x v="45"/>
    <x v="44"/>
    <s v="0090005555"/>
    <s v="3600012"/>
    <d v="2024-03-31T00:00:00"/>
    <n v="-37339.33"/>
    <s v="RON"/>
    <n v="-7513.0948308819097"/>
    <n v="-7513.7"/>
    <s v="EUR"/>
    <d v="2024-03-31T00:00:00"/>
    <s v=""/>
    <n v="0"/>
    <x v="1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  <r>
    <x v="46"/>
    <x v="45"/>
    <m/>
    <m/>
    <m/>
    <m/>
    <m/>
    <m/>
    <m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7493CD-0CA6-4923-B0D3-7CC53C4FA7C8}" name="Tabella pivot5" cacheId="185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J52" firstHeaderRow="1" firstDataRow="2" firstDataCol="2"/>
  <pivotFields count="14">
    <pivotField axis="axisRow" outline="0" showAll="0" defaultSubtota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47">
        <item x="33"/>
        <item x="10"/>
        <item x="27"/>
        <item x="30"/>
        <item x="25"/>
        <item x="1"/>
        <item x="3"/>
        <item x="8"/>
        <item x="0"/>
        <item x="14"/>
        <item x="31"/>
        <item x="2"/>
        <item x="15"/>
        <item x="23"/>
        <item x="29"/>
        <item x="43"/>
        <item x="17"/>
        <item x="18"/>
        <item x="41"/>
        <item x="19"/>
        <item x="44"/>
        <item x="38"/>
        <item x="36"/>
        <item x="40"/>
        <item x="24"/>
        <item x="9"/>
        <item x="35"/>
        <item x="21"/>
        <item x="37"/>
        <item x="5"/>
        <item x="12"/>
        <item x="11"/>
        <item x="22"/>
        <item x="7"/>
        <item x="26"/>
        <item x="32"/>
        <item x="39"/>
        <item x="4"/>
        <item x="13"/>
        <item x="34"/>
        <item x="42"/>
        <item x="20"/>
        <item x="28"/>
        <item x="16"/>
        <item x="6"/>
        <item x="45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axis="axisCol" showAll="0">
      <items count="8">
        <item x="1"/>
        <item x="0"/>
        <item x="2"/>
        <item x="3"/>
        <item x="4"/>
        <item x="5"/>
        <item x="6"/>
        <item t="default"/>
      </items>
    </pivotField>
  </pivotFields>
  <rowFields count="2">
    <field x="0"/>
    <field x="1"/>
  </rowFields>
  <rowItems count="48">
    <i>
      <x/>
      <x v="8"/>
    </i>
    <i>
      <x v="1"/>
      <x v="5"/>
    </i>
    <i>
      <x v="2"/>
      <x v="11"/>
    </i>
    <i>
      <x v="3"/>
      <x v="6"/>
    </i>
    <i>
      <x v="4"/>
      <x v="37"/>
    </i>
    <i>
      <x v="5"/>
      <x v="29"/>
    </i>
    <i>
      <x v="6"/>
      <x v="44"/>
    </i>
    <i>
      <x v="7"/>
      <x v="33"/>
    </i>
    <i>
      <x v="8"/>
      <x v="7"/>
    </i>
    <i>
      <x v="9"/>
      <x v="25"/>
    </i>
    <i>
      <x v="10"/>
      <x v="1"/>
    </i>
    <i>
      <x v="11"/>
      <x v="31"/>
    </i>
    <i>
      <x v="12"/>
      <x v="30"/>
    </i>
    <i>
      <x v="13"/>
      <x v="38"/>
    </i>
    <i>
      <x v="14"/>
      <x v="9"/>
    </i>
    <i>
      <x v="15"/>
      <x v="12"/>
    </i>
    <i>
      <x v="16"/>
      <x v="43"/>
    </i>
    <i>
      <x v="17"/>
      <x v="16"/>
    </i>
    <i>
      <x v="18"/>
      <x v="17"/>
    </i>
    <i>
      <x v="19"/>
      <x v="19"/>
    </i>
    <i>
      <x v="20"/>
      <x v="41"/>
    </i>
    <i>
      <x v="21"/>
      <x v="27"/>
    </i>
    <i>
      <x v="22"/>
      <x v="32"/>
    </i>
    <i>
      <x v="23"/>
      <x v="13"/>
    </i>
    <i>
      <x v="24"/>
      <x v="24"/>
    </i>
    <i>
      <x v="25"/>
      <x v="4"/>
    </i>
    <i>
      <x v="26"/>
      <x v="34"/>
    </i>
    <i>
      <x v="27"/>
      <x v="2"/>
    </i>
    <i>
      <x v="28"/>
      <x v="42"/>
    </i>
    <i>
      <x v="29"/>
      <x v="37"/>
    </i>
    <i>
      <x v="30"/>
      <x v="14"/>
    </i>
    <i>
      <x v="31"/>
      <x v="3"/>
    </i>
    <i>
      <x v="32"/>
      <x v="10"/>
    </i>
    <i>
      <x v="33"/>
      <x v="35"/>
    </i>
    <i>
      <x v="34"/>
      <x/>
    </i>
    <i>
      <x v="35"/>
      <x v="39"/>
    </i>
    <i>
      <x v="36"/>
      <x v="26"/>
    </i>
    <i>
      <x v="37"/>
      <x v="22"/>
    </i>
    <i>
      <x v="38"/>
      <x v="28"/>
    </i>
    <i>
      <x v="39"/>
      <x v="21"/>
    </i>
    <i>
      <x v="40"/>
      <x v="36"/>
    </i>
    <i>
      <x v="41"/>
      <x v="23"/>
    </i>
    <i>
      <x v="42"/>
      <x v="18"/>
    </i>
    <i>
      <x v="43"/>
      <x v="40"/>
    </i>
    <i>
      <x v="44"/>
      <x v="15"/>
    </i>
    <i>
      <x v="45"/>
      <x v="20"/>
    </i>
    <i>
      <x v="46"/>
      <x v="45"/>
    </i>
    <i t="grand">
      <x/>
    </i>
  </rowItems>
  <colFields count="1">
    <field x="13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a di VALORE EURO" fld="7" baseField="0" baseItem="0" numFmtId="165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D9E12-A3C8-4743-BAA4-99087DC57A81}">
  <dimension ref="A3:J52"/>
  <sheetViews>
    <sheetView tabSelected="1" workbookViewId="0">
      <selection activeCell="N20" sqref="N20"/>
    </sheetView>
  </sheetViews>
  <sheetFormatPr defaultRowHeight="12.75" x14ac:dyDescent="0.2"/>
  <cols>
    <col min="1" max="1" width="24.5703125" bestFit="1" customWidth="1"/>
    <col min="2" max="2" width="32" bestFit="1" customWidth="1"/>
    <col min="3" max="3" width="21.5703125" bestFit="1" customWidth="1"/>
    <col min="4" max="5" width="13" bestFit="1" customWidth="1"/>
    <col min="6" max="6" width="12.42578125" bestFit="1" customWidth="1"/>
    <col min="7" max="7" width="14.140625" bestFit="1" customWidth="1"/>
    <col min="8" max="8" width="16.85546875" bestFit="1" customWidth="1"/>
    <col min="9" max="9" width="7.5703125" bestFit="1" customWidth="1"/>
    <col min="10" max="10" width="18.7109375" bestFit="1" customWidth="1"/>
  </cols>
  <sheetData>
    <row r="3" spans="1:10" x14ac:dyDescent="0.2">
      <c r="A3" s="12" t="s">
        <v>2577</v>
      </c>
      <c r="C3" s="12" t="s">
        <v>2578</v>
      </c>
    </row>
    <row r="4" spans="1:10" x14ac:dyDescent="0.2">
      <c r="A4" s="12" t="s">
        <v>2574</v>
      </c>
      <c r="B4" s="12" t="s">
        <v>2560</v>
      </c>
      <c r="C4" t="s">
        <v>2582</v>
      </c>
      <c r="D4" t="s">
        <v>2580</v>
      </c>
      <c r="E4" t="s">
        <v>2579</v>
      </c>
      <c r="F4" t="s">
        <v>2581</v>
      </c>
      <c r="G4" t="s">
        <v>2572</v>
      </c>
      <c r="H4" t="s">
        <v>2583</v>
      </c>
      <c r="I4" t="s">
        <v>2575</v>
      </c>
      <c r="J4" t="s">
        <v>2576</v>
      </c>
    </row>
    <row r="5" spans="1:10" x14ac:dyDescent="0.2">
      <c r="A5" s="13" t="s">
        <v>4</v>
      </c>
      <c r="B5" s="13" t="s">
        <v>5</v>
      </c>
      <c r="C5" s="14"/>
      <c r="D5" s="14">
        <v>3355.759673232862</v>
      </c>
      <c r="E5" s="14"/>
      <c r="F5" s="14"/>
      <c r="G5" s="14"/>
      <c r="H5" s="14"/>
      <c r="I5" s="14"/>
      <c r="J5" s="14">
        <v>3355.759673232862</v>
      </c>
    </row>
    <row r="6" spans="1:10" x14ac:dyDescent="0.2">
      <c r="A6" s="13" t="s">
        <v>12</v>
      </c>
      <c r="B6" s="13" t="s">
        <v>13</v>
      </c>
      <c r="C6" s="14">
        <v>91731.328598160922</v>
      </c>
      <c r="D6" s="14"/>
      <c r="E6" s="14"/>
      <c r="F6" s="14"/>
      <c r="G6" s="14"/>
      <c r="H6" s="14"/>
      <c r="I6" s="14"/>
      <c r="J6" s="14">
        <v>91731.328598160922</v>
      </c>
    </row>
    <row r="7" spans="1:10" x14ac:dyDescent="0.2">
      <c r="A7" s="13" t="s">
        <v>47</v>
      </c>
      <c r="B7" s="13" t="s">
        <v>48</v>
      </c>
      <c r="C7" s="14">
        <v>164536.75929093146</v>
      </c>
      <c r="D7" s="14"/>
      <c r="E7" s="14"/>
      <c r="F7" s="14"/>
      <c r="G7" s="14"/>
      <c r="H7" s="14"/>
      <c r="I7" s="14"/>
      <c r="J7" s="14">
        <v>164536.75929093146</v>
      </c>
    </row>
    <row r="8" spans="1:10" x14ac:dyDescent="0.2">
      <c r="A8" s="13" t="s">
        <v>82</v>
      </c>
      <c r="B8" s="13" t="s">
        <v>83</v>
      </c>
      <c r="C8" s="14">
        <v>723385.24718807219</v>
      </c>
      <c r="D8" s="14">
        <v>-580.94529064971152</v>
      </c>
      <c r="E8" s="14">
        <v>-379.55492062214398</v>
      </c>
      <c r="F8" s="14"/>
      <c r="G8" s="14"/>
      <c r="H8" s="14"/>
      <c r="I8" s="14"/>
      <c r="J8" s="14">
        <v>722424.74697680038</v>
      </c>
    </row>
    <row r="9" spans="1:10" x14ac:dyDescent="0.2">
      <c r="A9" s="13" t="s">
        <v>596</v>
      </c>
      <c r="B9" s="13" t="s">
        <v>597</v>
      </c>
      <c r="C9" s="14">
        <v>2301417.8353689206</v>
      </c>
      <c r="D9" s="14">
        <v>230817.98828950271</v>
      </c>
      <c r="E9" s="14"/>
      <c r="F9" s="14">
        <v>-3.2113322199641847</v>
      </c>
      <c r="G9" s="14"/>
      <c r="H9" s="14"/>
      <c r="I9" s="14"/>
      <c r="J9" s="14">
        <v>2532232.6123262034</v>
      </c>
    </row>
    <row r="10" spans="1:10" x14ac:dyDescent="0.2">
      <c r="A10" s="13" t="s">
        <v>844</v>
      </c>
      <c r="B10" s="13" t="s">
        <v>845</v>
      </c>
      <c r="C10" s="14">
        <v>106259.1098412443</v>
      </c>
      <c r="D10" s="14"/>
      <c r="E10" s="14"/>
      <c r="F10" s="14"/>
      <c r="G10" s="14"/>
      <c r="H10" s="14"/>
      <c r="I10" s="14"/>
      <c r="J10" s="14">
        <v>106259.1098412443</v>
      </c>
    </row>
    <row r="11" spans="1:10" x14ac:dyDescent="0.2">
      <c r="A11" s="13" t="s">
        <v>872</v>
      </c>
      <c r="B11" s="13" t="s">
        <v>873</v>
      </c>
      <c r="C11" s="14">
        <v>179135.86188856914</v>
      </c>
      <c r="D11" s="14">
        <v>80110.650113684373</v>
      </c>
      <c r="E11" s="14"/>
      <c r="F11" s="14"/>
      <c r="G11" s="14"/>
      <c r="H11" s="14"/>
      <c r="I11" s="14"/>
      <c r="J11" s="14">
        <v>259246.5120022535</v>
      </c>
    </row>
    <row r="12" spans="1:10" x14ac:dyDescent="0.2">
      <c r="A12" s="13" t="s">
        <v>940</v>
      </c>
      <c r="B12" s="13" t="s">
        <v>941</v>
      </c>
      <c r="C12" s="14">
        <v>167400.28370792174</v>
      </c>
      <c r="D12" s="14">
        <v>-868.84444355017206</v>
      </c>
      <c r="E12" s="14"/>
      <c r="F12" s="14"/>
      <c r="G12" s="14"/>
      <c r="H12" s="14"/>
      <c r="I12" s="14"/>
      <c r="J12" s="14">
        <v>166531.43926437158</v>
      </c>
    </row>
    <row r="13" spans="1:10" x14ac:dyDescent="0.2">
      <c r="A13" s="13" t="s">
        <v>1001</v>
      </c>
      <c r="B13" s="13" t="s">
        <v>1002</v>
      </c>
      <c r="C13" s="14"/>
      <c r="D13" s="14"/>
      <c r="E13" s="14">
        <v>181.95537133543934</v>
      </c>
      <c r="F13" s="14">
        <v>7.2335459465985341</v>
      </c>
      <c r="G13" s="14">
        <v>1608.654097667961</v>
      </c>
      <c r="H13" s="14"/>
      <c r="I13" s="14"/>
      <c r="J13" s="14">
        <v>1797.8430149499989</v>
      </c>
    </row>
    <row r="14" spans="1:10" x14ac:dyDescent="0.2">
      <c r="A14" s="13" t="s">
        <v>1018</v>
      </c>
      <c r="B14" s="13" t="s">
        <v>1019</v>
      </c>
      <c r="C14" s="14"/>
      <c r="D14" s="14">
        <v>2026.8516469144249</v>
      </c>
      <c r="E14" s="14"/>
      <c r="F14" s="14"/>
      <c r="G14" s="14"/>
      <c r="H14" s="14"/>
      <c r="I14" s="14"/>
      <c r="J14" s="14">
        <v>2026.8516469144249</v>
      </c>
    </row>
    <row r="15" spans="1:10" x14ac:dyDescent="0.2">
      <c r="A15" s="13" t="s">
        <v>1022</v>
      </c>
      <c r="B15" s="13" t="s">
        <v>1023</v>
      </c>
      <c r="C15" s="14">
        <v>22123.461236644602</v>
      </c>
      <c r="D15" s="14">
        <v>43431.714923841522</v>
      </c>
      <c r="E15" s="14"/>
      <c r="F15" s="14"/>
      <c r="G15" s="14"/>
      <c r="H15" s="14"/>
      <c r="I15" s="14"/>
      <c r="J15" s="14">
        <v>65555.176160486124</v>
      </c>
    </row>
    <row r="16" spans="1:10" x14ac:dyDescent="0.2">
      <c r="A16" s="13" t="s">
        <v>1045</v>
      </c>
      <c r="B16" s="13" t="s">
        <v>1046</v>
      </c>
      <c r="C16" s="14">
        <v>58639.914283989601</v>
      </c>
      <c r="D16" s="14"/>
      <c r="E16" s="14"/>
      <c r="F16" s="14"/>
      <c r="G16" s="14"/>
      <c r="H16" s="14"/>
      <c r="I16" s="14"/>
      <c r="J16" s="14">
        <v>58639.914283989601</v>
      </c>
    </row>
    <row r="17" spans="1:10" x14ac:dyDescent="0.2">
      <c r="A17" s="13" t="s">
        <v>1147</v>
      </c>
      <c r="B17" s="13" t="s">
        <v>1148</v>
      </c>
      <c r="C17" s="14">
        <v>328.21585947403372</v>
      </c>
      <c r="D17" s="14"/>
      <c r="E17" s="14"/>
      <c r="F17" s="14"/>
      <c r="G17" s="14"/>
      <c r="H17" s="14"/>
      <c r="I17" s="14"/>
      <c r="J17" s="14">
        <v>328.21585947403372</v>
      </c>
    </row>
    <row r="18" spans="1:10" x14ac:dyDescent="0.2">
      <c r="A18" s="13" t="s">
        <v>1151</v>
      </c>
      <c r="B18" s="13" t="s">
        <v>1152</v>
      </c>
      <c r="C18" s="14"/>
      <c r="D18" s="14">
        <v>-100.25956256665124</v>
      </c>
      <c r="E18" s="14"/>
      <c r="F18" s="14"/>
      <c r="G18" s="14"/>
      <c r="H18" s="14"/>
      <c r="I18" s="14"/>
      <c r="J18" s="14">
        <v>-100.25956256665124</v>
      </c>
    </row>
    <row r="19" spans="1:10" x14ac:dyDescent="0.2">
      <c r="A19" s="13" t="s">
        <v>1154</v>
      </c>
      <c r="B19" s="13" t="s">
        <v>1155</v>
      </c>
      <c r="C19" s="14"/>
      <c r="D19" s="14"/>
      <c r="E19" s="14">
        <v>1395.1568442020966</v>
      </c>
      <c r="F19" s="14"/>
      <c r="G19" s="14"/>
      <c r="H19" s="14"/>
      <c r="I19" s="14"/>
      <c r="J19" s="14">
        <v>1395.1568442020966</v>
      </c>
    </row>
    <row r="20" spans="1:10" x14ac:dyDescent="0.2">
      <c r="A20" s="13" t="s">
        <v>1158</v>
      </c>
      <c r="B20" s="13" t="s">
        <v>1159</v>
      </c>
      <c r="C20" s="14">
        <v>214873.3676733938</v>
      </c>
      <c r="D20" s="14">
        <v>29584.613372502467</v>
      </c>
      <c r="E20" s="14"/>
      <c r="F20" s="14"/>
      <c r="G20" s="14"/>
      <c r="H20" s="14"/>
      <c r="I20" s="14"/>
      <c r="J20" s="14">
        <v>244457.98104589627</v>
      </c>
    </row>
    <row r="21" spans="1:10" x14ac:dyDescent="0.2">
      <c r="A21" s="13" t="s">
        <v>1222</v>
      </c>
      <c r="B21" s="13" t="s">
        <v>1223</v>
      </c>
      <c r="C21" s="14">
        <v>82568.091913318174</v>
      </c>
      <c r="D21" s="14">
        <v>66286.271353548364</v>
      </c>
      <c r="E21" s="14"/>
      <c r="F21" s="14"/>
      <c r="G21" s="14"/>
      <c r="H21" s="14"/>
      <c r="I21" s="14"/>
      <c r="J21" s="14">
        <v>148854.36326686654</v>
      </c>
    </row>
    <row r="22" spans="1:10" x14ac:dyDescent="0.2">
      <c r="A22" s="13" t="s">
        <v>1256</v>
      </c>
      <c r="B22" s="13" t="s">
        <v>1257</v>
      </c>
      <c r="C22" s="14"/>
      <c r="D22" s="14"/>
      <c r="E22" s="14"/>
      <c r="F22" s="14"/>
      <c r="G22" s="14"/>
      <c r="H22" s="14">
        <v>-5.2717358498158919</v>
      </c>
      <c r="I22" s="14"/>
      <c r="J22" s="14">
        <v>-5.2717358498158919</v>
      </c>
    </row>
    <row r="23" spans="1:10" x14ac:dyDescent="0.2">
      <c r="A23" s="13" t="s">
        <v>1259</v>
      </c>
      <c r="B23" s="13" t="s">
        <v>1260</v>
      </c>
      <c r="C23" s="14">
        <v>2570.7680235014791</v>
      </c>
      <c r="D23" s="14"/>
      <c r="E23" s="14"/>
      <c r="F23" s="14"/>
      <c r="G23" s="14"/>
      <c r="H23" s="14"/>
      <c r="I23" s="14"/>
      <c r="J23" s="14">
        <v>2570.7680235014791</v>
      </c>
    </row>
    <row r="24" spans="1:10" x14ac:dyDescent="0.2">
      <c r="A24" s="13" t="s">
        <v>1267</v>
      </c>
      <c r="B24" s="13" t="s">
        <v>1268</v>
      </c>
      <c r="C24" s="14">
        <v>84310.718525523655</v>
      </c>
      <c r="D24" s="14">
        <v>12655.490050101611</v>
      </c>
      <c r="E24" s="14"/>
      <c r="F24" s="14"/>
      <c r="G24" s="14"/>
      <c r="H24" s="14"/>
      <c r="I24" s="14"/>
      <c r="J24" s="14">
        <v>96966.208575625264</v>
      </c>
    </row>
    <row r="25" spans="1:10" x14ac:dyDescent="0.2">
      <c r="A25" s="13" t="s">
        <v>1309</v>
      </c>
      <c r="B25" s="13" t="s">
        <v>1310</v>
      </c>
      <c r="C25" s="14">
        <v>26572.250950723355</v>
      </c>
      <c r="D25" s="14">
        <v>1634.7310811082718</v>
      </c>
      <c r="E25" s="14"/>
      <c r="F25" s="14"/>
      <c r="G25" s="14"/>
      <c r="H25" s="14"/>
      <c r="I25" s="14"/>
      <c r="J25" s="14">
        <v>28206.982031831627</v>
      </c>
    </row>
    <row r="26" spans="1:10" x14ac:dyDescent="0.2">
      <c r="A26" s="13" t="s">
        <v>1321</v>
      </c>
      <c r="B26" s="13" t="s">
        <v>1322</v>
      </c>
      <c r="C26" s="14">
        <v>3905.277772188575</v>
      </c>
      <c r="D26" s="14"/>
      <c r="E26" s="14"/>
      <c r="F26" s="14"/>
      <c r="G26" s="14"/>
      <c r="H26" s="14"/>
      <c r="I26" s="14"/>
      <c r="J26" s="14">
        <v>3905.277772188575</v>
      </c>
    </row>
    <row r="27" spans="1:10" x14ac:dyDescent="0.2">
      <c r="A27" s="13" t="s">
        <v>1333</v>
      </c>
      <c r="B27" s="13" t="s">
        <v>1334</v>
      </c>
      <c r="C27" s="14">
        <v>69814.670315298092</v>
      </c>
      <c r="D27" s="14"/>
      <c r="E27" s="14"/>
      <c r="F27" s="14"/>
      <c r="G27" s="14"/>
      <c r="H27" s="14">
        <v>-5.2817964144147771</v>
      </c>
      <c r="I27" s="14"/>
      <c r="J27" s="14">
        <v>69809.388518883672</v>
      </c>
    </row>
    <row r="28" spans="1:10" x14ac:dyDescent="0.2">
      <c r="A28" s="13" t="s">
        <v>1343</v>
      </c>
      <c r="B28" s="13" t="s">
        <v>1344</v>
      </c>
      <c r="C28" s="14">
        <v>62707.841204048374</v>
      </c>
      <c r="D28" s="14"/>
      <c r="E28" s="14"/>
      <c r="F28" s="14"/>
      <c r="G28" s="14"/>
      <c r="H28" s="14"/>
      <c r="I28" s="14"/>
      <c r="J28" s="14">
        <v>62707.841204048374</v>
      </c>
    </row>
    <row r="29" spans="1:10" x14ac:dyDescent="0.2">
      <c r="A29" s="13" t="s">
        <v>1347</v>
      </c>
      <c r="B29" s="13" t="s">
        <v>1348</v>
      </c>
      <c r="C29" s="14">
        <v>3195.4284794462665</v>
      </c>
      <c r="D29" s="14"/>
      <c r="E29" s="14"/>
      <c r="F29" s="14"/>
      <c r="G29" s="14"/>
      <c r="H29" s="14"/>
      <c r="I29" s="14"/>
      <c r="J29" s="14">
        <v>3195.4284794462665</v>
      </c>
    </row>
    <row r="30" spans="1:10" x14ac:dyDescent="0.2">
      <c r="A30" s="13" t="s">
        <v>1351</v>
      </c>
      <c r="B30" s="13" t="s">
        <v>1352</v>
      </c>
      <c r="C30" s="14">
        <v>104848.32894022012</v>
      </c>
      <c r="D30" s="14">
        <v>58782.070061771868</v>
      </c>
      <c r="E30" s="14"/>
      <c r="F30" s="14"/>
      <c r="G30" s="14"/>
      <c r="H30" s="14"/>
      <c r="I30" s="14"/>
      <c r="J30" s="14">
        <v>163630.39900199199</v>
      </c>
    </row>
    <row r="31" spans="1:10" x14ac:dyDescent="0.2">
      <c r="A31" s="13" t="s">
        <v>1390</v>
      </c>
      <c r="B31" s="13" t="s">
        <v>1391</v>
      </c>
      <c r="C31" s="14">
        <v>2587.6174570916924</v>
      </c>
      <c r="D31" s="14"/>
      <c r="E31" s="14"/>
      <c r="F31" s="14"/>
      <c r="G31" s="14"/>
      <c r="H31" s="14"/>
      <c r="I31" s="14"/>
      <c r="J31" s="14">
        <v>2587.6174570916924</v>
      </c>
    </row>
    <row r="32" spans="1:10" x14ac:dyDescent="0.2">
      <c r="A32" s="13" t="s">
        <v>1394</v>
      </c>
      <c r="B32" s="13" t="s">
        <v>1395</v>
      </c>
      <c r="C32" s="14">
        <v>22010.65413791022</v>
      </c>
      <c r="D32" s="14">
        <v>9159.7275599106633</v>
      </c>
      <c r="E32" s="14"/>
      <c r="F32" s="14"/>
      <c r="G32" s="14"/>
      <c r="H32" s="14">
        <v>-6557.749652910521</v>
      </c>
      <c r="I32" s="14"/>
      <c r="J32" s="14">
        <v>24612.632044910366</v>
      </c>
    </row>
    <row r="33" spans="1:10" x14ac:dyDescent="0.2">
      <c r="A33" s="13" t="s">
        <v>1415</v>
      </c>
      <c r="B33" s="13" t="s">
        <v>1416</v>
      </c>
      <c r="C33" s="14">
        <v>33243.429445260466</v>
      </c>
      <c r="D33" s="14">
        <v>5780.2853176120243</v>
      </c>
      <c r="E33" s="14"/>
      <c r="F33" s="14"/>
      <c r="G33" s="14"/>
      <c r="H33" s="14"/>
      <c r="I33" s="14"/>
      <c r="J33" s="14">
        <v>39023.714762872492</v>
      </c>
    </row>
    <row r="34" spans="1:10" x14ac:dyDescent="0.2">
      <c r="A34" s="13" t="s">
        <v>1425</v>
      </c>
      <c r="B34" s="13" t="s">
        <v>597</v>
      </c>
      <c r="C34" s="14"/>
      <c r="D34" s="14"/>
      <c r="E34" s="14"/>
      <c r="F34" s="14"/>
      <c r="G34" s="14">
        <v>-12.909716493289602</v>
      </c>
      <c r="H34" s="14"/>
      <c r="I34" s="14"/>
      <c r="J34" s="14">
        <v>-12.909716493289602</v>
      </c>
    </row>
    <row r="35" spans="1:10" x14ac:dyDescent="0.2">
      <c r="A35" s="13" t="s">
        <v>1427</v>
      </c>
      <c r="B35" s="13" t="s">
        <v>1428</v>
      </c>
      <c r="C35" s="14">
        <v>938147.03515161294</v>
      </c>
      <c r="D35" s="14">
        <v>38587.629529769212</v>
      </c>
      <c r="E35" s="14"/>
      <c r="F35" s="14"/>
      <c r="G35" s="14"/>
      <c r="H35" s="14"/>
      <c r="I35" s="14"/>
      <c r="J35" s="14">
        <v>976734.66468138213</v>
      </c>
    </row>
    <row r="36" spans="1:10" x14ac:dyDescent="0.2">
      <c r="A36" s="13" t="s">
        <v>1522</v>
      </c>
      <c r="B36" s="13" t="s">
        <v>1523</v>
      </c>
      <c r="C36" s="14">
        <v>112540.2764643152</v>
      </c>
      <c r="D36" s="14">
        <v>-1689.1325781202841</v>
      </c>
      <c r="E36" s="14"/>
      <c r="F36" s="14"/>
      <c r="G36" s="14"/>
      <c r="H36" s="14"/>
      <c r="I36" s="14"/>
      <c r="J36" s="14">
        <v>110851.14388619491</v>
      </c>
    </row>
    <row r="37" spans="1:10" x14ac:dyDescent="0.2">
      <c r="A37" s="13" t="s">
        <v>1593</v>
      </c>
      <c r="B37" s="13" t="s">
        <v>1594</v>
      </c>
      <c r="C37" s="14">
        <v>516.03855208354287</v>
      </c>
      <c r="D37" s="14"/>
      <c r="E37" s="14"/>
      <c r="F37" s="14"/>
      <c r="G37" s="14"/>
      <c r="H37" s="14"/>
      <c r="I37" s="14"/>
      <c r="J37" s="14">
        <v>516.03855208354287</v>
      </c>
    </row>
    <row r="38" spans="1:10" x14ac:dyDescent="0.2">
      <c r="A38" s="13" t="s">
        <v>1597</v>
      </c>
      <c r="B38" s="13" t="s">
        <v>1598</v>
      </c>
      <c r="C38" s="14"/>
      <c r="D38" s="14">
        <v>5986.035936336747</v>
      </c>
      <c r="E38" s="14"/>
      <c r="F38" s="14"/>
      <c r="G38" s="14"/>
      <c r="H38" s="14"/>
      <c r="I38" s="14"/>
      <c r="J38" s="14">
        <v>5986.035936336747</v>
      </c>
    </row>
    <row r="39" spans="1:10" x14ac:dyDescent="0.2">
      <c r="A39" s="13" t="s">
        <v>1600</v>
      </c>
      <c r="B39" s="13" t="s">
        <v>1601</v>
      </c>
      <c r="C39" s="14"/>
      <c r="D39" s="14">
        <v>3709.3301676090059</v>
      </c>
      <c r="E39" s="14"/>
      <c r="F39" s="14"/>
      <c r="G39" s="14"/>
      <c r="H39" s="14"/>
      <c r="I39" s="14"/>
      <c r="J39" s="14">
        <v>3709.3301676090059</v>
      </c>
    </row>
    <row r="40" spans="1:10" x14ac:dyDescent="0.2">
      <c r="A40" s="13" t="s">
        <v>1606</v>
      </c>
      <c r="B40" s="13" t="s">
        <v>1607</v>
      </c>
      <c r="C40" s="14">
        <v>5100772.5245980835</v>
      </c>
      <c r="D40" s="14">
        <v>37491.935451417536</v>
      </c>
      <c r="E40" s="14">
        <v>1497.3822410913701</v>
      </c>
      <c r="F40" s="14"/>
      <c r="G40" s="14"/>
      <c r="H40" s="14"/>
      <c r="I40" s="14"/>
      <c r="J40" s="14">
        <v>5139761.8422905924</v>
      </c>
    </row>
    <row r="41" spans="1:10" x14ac:dyDescent="0.2">
      <c r="A41" s="13" t="s">
        <v>2504</v>
      </c>
      <c r="B41" s="13" t="s">
        <v>2505</v>
      </c>
      <c r="C41" s="14">
        <v>238.83579146461699</v>
      </c>
      <c r="D41" s="14"/>
      <c r="E41" s="14"/>
      <c r="F41" s="14"/>
      <c r="G41" s="14"/>
      <c r="H41" s="14"/>
      <c r="I41" s="14"/>
      <c r="J41" s="14">
        <v>238.83579146461699</v>
      </c>
    </row>
    <row r="42" spans="1:10" x14ac:dyDescent="0.2">
      <c r="A42" s="13" t="s">
        <v>2507</v>
      </c>
      <c r="B42" s="13" t="s">
        <v>2508</v>
      </c>
      <c r="C42" s="14">
        <v>1526.4512364433892</v>
      </c>
      <c r="D42" s="14"/>
      <c r="E42" s="14"/>
      <c r="F42" s="14"/>
      <c r="G42" s="14"/>
      <c r="H42" s="14"/>
      <c r="I42" s="14"/>
      <c r="J42" s="14">
        <v>1526.4512364433892</v>
      </c>
    </row>
    <row r="43" spans="1:10" x14ac:dyDescent="0.2">
      <c r="A43" s="13" t="s">
        <v>2510</v>
      </c>
      <c r="B43" s="13" t="s">
        <v>2511</v>
      </c>
      <c r="C43" s="14">
        <v>3138.6144590434419</v>
      </c>
      <c r="D43" s="14"/>
      <c r="E43" s="14"/>
      <c r="F43" s="14"/>
      <c r="G43" s="14"/>
      <c r="H43" s="14"/>
      <c r="I43" s="14"/>
      <c r="J43" s="14">
        <v>3138.6144590434419</v>
      </c>
    </row>
    <row r="44" spans="1:10" x14ac:dyDescent="0.2">
      <c r="A44" s="13" t="s">
        <v>2515</v>
      </c>
      <c r="B44" s="13" t="s">
        <v>2516</v>
      </c>
      <c r="C44" s="14">
        <v>4899.977866757883</v>
      </c>
      <c r="D44" s="14"/>
      <c r="E44" s="14"/>
      <c r="F44" s="14"/>
      <c r="G44" s="14"/>
      <c r="H44" s="14"/>
      <c r="I44" s="14"/>
      <c r="J44" s="14">
        <v>4899.977866757883</v>
      </c>
    </row>
    <row r="45" spans="1:10" x14ac:dyDescent="0.2">
      <c r="A45" s="13" t="s">
        <v>2519</v>
      </c>
      <c r="B45" s="13" t="s">
        <v>2520</v>
      </c>
      <c r="C45" s="14">
        <v>4681.1283929254114</v>
      </c>
      <c r="D45" s="14"/>
      <c r="E45" s="14"/>
      <c r="F45" s="14"/>
      <c r="G45" s="14"/>
      <c r="H45" s="14"/>
      <c r="I45" s="14"/>
      <c r="J45" s="14">
        <v>4681.1283929254114</v>
      </c>
    </row>
    <row r="46" spans="1:10" x14ac:dyDescent="0.2">
      <c r="A46" s="13" t="s">
        <v>2527</v>
      </c>
      <c r="B46" s="13" t="s">
        <v>2528</v>
      </c>
      <c r="C46" s="14">
        <v>22986.377995533108</v>
      </c>
      <c r="D46" s="14"/>
      <c r="E46" s="14"/>
      <c r="F46" s="14"/>
      <c r="G46" s="14"/>
      <c r="H46" s="14"/>
      <c r="I46" s="14"/>
      <c r="J46" s="14">
        <v>22986.377995533108</v>
      </c>
    </row>
    <row r="47" spans="1:10" x14ac:dyDescent="0.2">
      <c r="A47" s="13" t="s">
        <v>2535</v>
      </c>
      <c r="B47" s="13" t="s">
        <v>2536</v>
      </c>
      <c r="C47" s="14">
        <v>1352.0875671542688</v>
      </c>
      <c r="D47" s="14"/>
      <c r="E47" s="14"/>
      <c r="F47" s="14"/>
      <c r="G47" s="14"/>
      <c r="H47" s="14"/>
      <c r="I47" s="14"/>
      <c r="J47" s="14">
        <v>1352.0875671542688</v>
      </c>
    </row>
    <row r="48" spans="1:10" x14ac:dyDescent="0.2">
      <c r="A48" s="13" t="s">
        <v>2538</v>
      </c>
      <c r="B48" s="13" t="s">
        <v>2539</v>
      </c>
      <c r="C48" s="14">
        <v>1545.6488058109819</v>
      </c>
      <c r="D48" s="14"/>
      <c r="E48" s="14"/>
      <c r="F48" s="14"/>
      <c r="G48" s="14"/>
      <c r="H48" s="14"/>
      <c r="I48" s="14"/>
      <c r="J48" s="14">
        <v>1545.6488058109819</v>
      </c>
    </row>
    <row r="49" spans="1:10" x14ac:dyDescent="0.2">
      <c r="A49" s="13" t="s">
        <v>2545</v>
      </c>
      <c r="B49" s="13" t="s">
        <v>2546</v>
      </c>
      <c r="C49" s="14"/>
      <c r="D49" s="14"/>
      <c r="E49" s="14">
        <v>-5.8351274673534674E-2</v>
      </c>
      <c r="F49" s="14"/>
      <c r="G49" s="14"/>
      <c r="H49" s="14"/>
      <c r="I49" s="14"/>
      <c r="J49" s="14">
        <v>-5.8351274673534674E-2</v>
      </c>
    </row>
    <row r="50" spans="1:10" x14ac:dyDescent="0.2">
      <c r="A50" s="13" t="s">
        <v>2549</v>
      </c>
      <c r="B50" s="13" t="s">
        <v>2550</v>
      </c>
      <c r="C50" s="14">
        <v>-17737.272379725953</v>
      </c>
      <c r="D50" s="14"/>
      <c r="E50" s="14"/>
      <c r="F50" s="14"/>
      <c r="G50" s="14"/>
      <c r="H50" s="14"/>
      <c r="I50" s="14"/>
      <c r="J50" s="14">
        <v>-17737.272379725953</v>
      </c>
    </row>
    <row r="51" spans="1:10" x14ac:dyDescent="0.2">
      <c r="A51" s="13" t="s">
        <v>2575</v>
      </c>
      <c r="B51" s="13" t="s">
        <v>2575</v>
      </c>
      <c r="C51" s="14"/>
      <c r="D51" s="14"/>
      <c r="E51" s="14"/>
      <c r="F51" s="14"/>
      <c r="G51" s="14"/>
      <c r="H51" s="14"/>
      <c r="I51" s="14"/>
      <c r="J51" s="14"/>
    </row>
    <row r="52" spans="1:10" x14ac:dyDescent="0.2">
      <c r="A52" s="13" t="s">
        <v>2576</v>
      </c>
      <c r="C52" s="14">
        <v>10702774.186603354</v>
      </c>
      <c r="D52" s="14">
        <v>626161.90265397681</v>
      </c>
      <c r="E52" s="14">
        <v>2694.8811847320885</v>
      </c>
      <c r="F52" s="14">
        <v>4.0222137266343498</v>
      </c>
      <c r="G52" s="14">
        <v>1595.7443811746714</v>
      </c>
      <c r="H52" s="14">
        <v>-6568.3031851747519</v>
      </c>
      <c r="I52" s="14"/>
      <c r="J52" s="14">
        <v>11326662.433851792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68"/>
  <sheetViews>
    <sheetView topLeftCell="E1" workbookViewId="0">
      <selection activeCell="R1" sqref="E1:R1048576"/>
    </sheetView>
  </sheetViews>
  <sheetFormatPr defaultRowHeight="12.75" x14ac:dyDescent="0.2"/>
  <cols>
    <col min="1" max="1" width="9" bestFit="1" customWidth="1"/>
    <col min="2" max="2" width="11" bestFit="1" customWidth="1"/>
    <col min="3" max="4" width="12" bestFit="1" customWidth="1"/>
    <col min="5" max="5" width="9" bestFit="1" customWidth="1"/>
    <col min="6" max="6" width="27" bestFit="1" customWidth="1"/>
    <col min="7" max="7" width="17" bestFit="1" customWidth="1"/>
    <col min="8" max="8" width="18" bestFit="1" customWidth="1"/>
    <col min="9" max="9" width="16" bestFit="1" customWidth="1"/>
    <col min="10" max="10" width="12" bestFit="1" customWidth="1"/>
    <col min="11" max="11" width="14" bestFit="1" customWidth="1"/>
    <col min="12" max="12" width="14" customWidth="1"/>
    <col min="13" max="13" width="13" bestFit="1" customWidth="1"/>
    <col min="14" max="14" width="15" bestFit="1" customWidth="1"/>
    <col min="15" max="15" width="19" bestFit="1" customWidth="1"/>
    <col min="16" max="16" width="52" bestFit="1" customWidth="1"/>
    <col min="17" max="17" width="17" bestFit="1" customWidth="1"/>
    <col min="18" max="18" width="16.42578125" bestFit="1" customWidth="1"/>
  </cols>
  <sheetData>
    <row r="1" spans="1:18" ht="25.5" x14ac:dyDescent="0.2">
      <c r="A1" s="1" t="s">
        <v>2555</v>
      </c>
      <c r="B1" s="1" t="s">
        <v>2556</v>
      </c>
      <c r="C1" s="5" t="s">
        <v>2557</v>
      </c>
      <c r="D1" s="5" t="s">
        <v>2558</v>
      </c>
      <c r="E1" s="1" t="s">
        <v>2559</v>
      </c>
      <c r="F1" s="1" t="s">
        <v>2560</v>
      </c>
      <c r="G1" s="1" t="s">
        <v>2561</v>
      </c>
      <c r="H1" s="1" t="s">
        <v>2562</v>
      </c>
      <c r="I1" s="1" t="s">
        <v>2563</v>
      </c>
      <c r="J1" s="5" t="s">
        <v>2564</v>
      </c>
      <c r="K1" s="5" t="s">
        <v>2565</v>
      </c>
      <c r="L1" s="10" t="s">
        <v>2573</v>
      </c>
      <c r="M1" s="5" t="s">
        <v>2566</v>
      </c>
      <c r="N1" s="5" t="s">
        <v>2567</v>
      </c>
      <c r="O1" s="1" t="s">
        <v>2568</v>
      </c>
      <c r="P1" s="1" t="s">
        <v>2569</v>
      </c>
      <c r="Q1" s="5" t="s">
        <v>2570</v>
      </c>
      <c r="R1" s="10" t="s">
        <v>2571</v>
      </c>
    </row>
    <row r="2" spans="1:18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s="2">
        <v>45330</v>
      </c>
      <c r="J2" s="3">
        <v>16677.79</v>
      </c>
      <c r="K2" t="s">
        <v>8</v>
      </c>
      <c r="L2" s="11">
        <f>+J2/4.9699</f>
        <v>3355.759673232862</v>
      </c>
      <c r="M2" s="3">
        <v>3351.04</v>
      </c>
      <c r="N2" t="s">
        <v>9</v>
      </c>
      <c r="O2" s="2">
        <v>45370</v>
      </c>
      <c r="P2" t="s">
        <v>10</v>
      </c>
      <c r="Q2" s="4">
        <v>12</v>
      </c>
      <c r="R2" s="4" t="str">
        <f>IF(Q2&lt;=0,"NON SCADUTO",IF(Q2&lt;61,"0-60 DAYS",IF(Q2&lt;91," 61-90 DAYS",IF(Q2&lt;121,"91-120 DAYS",IF(Q2&lt;366," 121-365 DAYS",IF(Q2&gt;366,"OLTRE 365 DAYS",0))))))</f>
        <v>0-60 DAYS</v>
      </c>
    </row>
    <row r="3" spans="1:18" x14ac:dyDescent="0.2">
      <c r="A3" t="s">
        <v>0</v>
      </c>
      <c r="B3" t="s">
        <v>1</v>
      </c>
      <c r="C3" t="s">
        <v>11</v>
      </c>
      <c r="D3" t="s">
        <v>3</v>
      </c>
      <c r="E3" t="s">
        <v>12</v>
      </c>
      <c r="F3" t="s">
        <v>13</v>
      </c>
      <c r="G3" t="s">
        <v>14</v>
      </c>
      <c r="H3" t="s">
        <v>15</v>
      </c>
      <c r="I3" s="2">
        <v>45335</v>
      </c>
      <c r="J3" s="3">
        <v>542.27</v>
      </c>
      <c r="K3" t="s">
        <v>8</v>
      </c>
      <c r="L3" s="11">
        <f t="shared" ref="L3:L66" si="0">+J3/4.9699</f>
        <v>109.11084730075052</v>
      </c>
      <c r="M3" s="3">
        <v>542.27</v>
      </c>
      <c r="N3" t="s">
        <v>8</v>
      </c>
      <c r="O3" s="2">
        <v>45397</v>
      </c>
      <c r="P3" t="s">
        <v>10</v>
      </c>
      <c r="Q3" s="4">
        <v>-15</v>
      </c>
      <c r="R3" s="4" t="str">
        <f t="shared" ref="R3:R66" si="1">IF(Q3&lt;=0,"NON SCADUTO",IF(Q3&lt;61,"0-60 DAYS",IF(Q3&lt;91," 61-90 DAYS",IF(Q3&lt;121,"91-120 DAYS",IF(Q3&lt;366," 121-365 DAYS",IF(Q3&gt;366,"OLTRE 365 DAYS",0))))))</f>
        <v>NON SCADUTO</v>
      </c>
    </row>
    <row r="4" spans="1:18" x14ac:dyDescent="0.2">
      <c r="A4" t="s">
        <v>0</v>
      </c>
      <c r="B4" t="s">
        <v>1</v>
      </c>
      <c r="C4" t="s">
        <v>11</v>
      </c>
      <c r="D4" t="s">
        <v>3</v>
      </c>
      <c r="E4" t="s">
        <v>12</v>
      </c>
      <c r="F4" t="s">
        <v>13</v>
      </c>
      <c r="G4" t="s">
        <v>16</v>
      </c>
      <c r="H4" t="s">
        <v>17</v>
      </c>
      <c r="I4" s="2">
        <v>45335</v>
      </c>
      <c r="J4" s="3">
        <v>98151.85</v>
      </c>
      <c r="K4" t="s">
        <v>8</v>
      </c>
      <c r="L4" s="11">
        <f t="shared" si="0"/>
        <v>19749.260548501985</v>
      </c>
      <c r="M4" s="3">
        <v>98151.85</v>
      </c>
      <c r="N4" t="s">
        <v>8</v>
      </c>
      <c r="O4" s="2">
        <v>45397</v>
      </c>
      <c r="P4" t="s">
        <v>10</v>
      </c>
      <c r="Q4" s="4">
        <v>-15</v>
      </c>
      <c r="R4" s="4" t="str">
        <f t="shared" si="1"/>
        <v>NON SCADUTO</v>
      </c>
    </row>
    <row r="5" spans="1:18" x14ac:dyDescent="0.2">
      <c r="A5" t="s">
        <v>0</v>
      </c>
      <c r="B5" t="s">
        <v>1</v>
      </c>
      <c r="C5" t="s">
        <v>11</v>
      </c>
      <c r="D5" t="s">
        <v>3</v>
      </c>
      <c r="E5" t="s">
        <v>12</v>
      </c>
      <c r="F5" t="s">
        <v>13</v>
      </c>
      <c r="G5" t="s">
        <v>18</v>
      </c>
      <c r="H5" t="s">
        <v>19</v>
      </c>
      <c r="I5" s="2">
        <v>45342</v>
      </c>
      <c r="J5" s="3">
        <v>313.01</v>
      </c>
      <c r="K5" t="s">
        <v>8</v>
      </c>
      <c r="L5" s="11">
        <f t="shared" si="0"/>
        <v>62.981146501941687</v>
      </c>
      <c r="M5" s="3">
        <v>313.01</v>
      </c>
      <c r="N5" t="s">
        <v>8</v>
      </c>
      <c r="O5" s="2">
        <v>45397</v>
      </c>
      <c r="P5" t="s">
        <v>10</v>
      </c>
      <c r="Q5" s="4">
        <v>-15</v>
      </c>
      <c r="R5" s="4" t="str">
        <f t="shared" si="1"/>
        <v>NON SCADUTO</v>
      </c>
    </row>
    <row r="6" spans="1:18" x14ac:dyDescent="0.2">
      <c r="A6" t="s">
        <v>0</v>
      </c>
      <c r="B6" t="s">
        <v>1</v>
      </c>
      <c r="C6" t="s">
        <v>11</v>
      </c>
      <c r="D6" t="s">
        <v>3</v>
      </c>
      <c r="E6" t="s">
        <v>12</v>
      </c>
      <c r="F6" t="s">
        <v>13</v>
      </c>
      <c r="G6" t="s">
        <v>20</v>
      </c>
      <c r="H6" t="s">
        <v>21</v>
      </c>
      <c r="I6" s="2">
        <v>45342</v>
      </c>
      <c r="J6" s="3">
        <v>170.74</v>
      </c>
      <c r="K6" t="s">
        <v>8</v>
      </c>
      <c r="L6" s="11">
        <f t="shared" si="0"/>
        <v>34.354815992273487</v>
      </c>
      <c r="M6" s="3">
        <v>170.74</v>
      </c>
      <c r="N6" t="s">
        <v>8</v>
      </c>
      <c r="O6" s="2">
        <v>45397</v>
      </c>
      <c r="P6" t="s">
        <v>10</v>
      </c>
      <c r="Q6" s="4">
        <v>-15</v>
      </c>
      <c r="R6" s="4" t="str">
        <f t="shared" si="1"/>
        <v>NON SCADUTO</v>
      </c>
    </row>
    <row r="7" spans="1:18" x14ac:dyDescent="0.2">
      <c r="A7" t="s">
        <v>0</v>
      </c>
      <c r="B7" t="s">
        <v>1</v>
      </c>
      <c r="C7" t="s">
        <v>11</v>
      </c>
      <c r="D7" t="s">
        <v>3</v>
      </c>
      <c r="E7" t="s">
        <v>12</v>
      </c>
      <c r="F7" t="s">
        <v>13</v>
      </c>
      <c r="G7" t="s">
        <v>22</v>
      </c>
      <c r="H7" t="s">
        <v>23</v>
      </c>
      <c r="I7" s="2">
        <v>45342</v>
      </c>
      <c r="J7" s="3">
        <v>46661.3</v>
      </c>
      <c r="K7" t="s">
        <v>8</v>
      </c>
      <c r="L7" s="11">
        <f t="shared" si="0"/>
        <v>9388.7804583593243</v>
      </c>
      <c r="M7" s="3">
        <v>46661.3</v>
      </c>
      <c r="N7" t="s">
        <v>8</v>
      </c>
      <c r="O7" s="2">
        <v>45397</v>
      </c>
      <c r="P7" t="s">
        <v>10</v>
      </c>
      <c r="Q7" s="4">
        <v>-15</v>
      </c>
      <c r="R7" s="4" t="str">
        <f t="shared" si="1"/>
        <v>NON SCADUTO</v>
      </c>
    </row>
    <row r="8" spans="1:18" x14ac:dyDescent="0.2">
      <c r="A8" t="s">
        <v>0</v>
      </c>
      <c r="B8" t="s">
        <v>1</v>
      </c>
      <c r="C8" t="s">
        <v>11</v>
      </c>
      <c r="D8" t="s">
        <v>3</v>
      </c>
      <c r="E8" t="s">
        <v>12</v>
      </c>
      <c r="F8" t="s">
        <v>13</v>
      </c>
      <c r="G8" t="s">
        <v>24</v>
      </c>
      <c r="H8" t="s">
        <v>25</v>
      </c>
      <c r="I8" s="2">
        <v>45349</v>
      </c>
      <c r="J8" s="3">
        <v>225.04</v>
      </c>
      <c r="K8" t="s">
        <v>8</v>
      </c>
      <c r="L8" s="11">
        <f t="shared" si="0"/>
        <v>45.280589146662912</v>
      </c>
      <c r="M8" s="3">
        <v>225.04</v>
      </c>
      <c r="N8" t="s">
        <v>8</v>
      </c>
      <c r="O8" s="2">
        <v>45397</v>
      </c>
      <c r="P8" t="s">
        <v>10</v>
      </c>
      <c r="Q8" s="4">
        <v>-15</v>
      </c>
      <c r="R8" s="4" t="str">
        <f t="shared" si="1"/>
        <v>NON SCADUTO</v>
      </c>
    </row>
    <row r="9" spans="1:18" x14ac:dyDescent="0.2">
      <c r="A9" t="s">
        <v>0</v>
      </c>
      <c r="B9" t="s">
        <v>1</v>
      </c>
      <c r="C9" t="s">
        <v>11</v>
      </c>
      <c r="D9" t="s">
        <v>3</v>
      </c>
      <c r="E9" t="s">
        <v>12</v>
      </c>
      <c r="F9" t="s">
        <v>13</v>
      </c>
      <c r="G9" t="s">
        <v>26</v>
      </c>
      <c r="H9" t="s">
        <v>27</v>
      </c>
      <c r="I9" s="2">
        <v>45349</v>
      </c>
      <c r="J9" s="3">
        <v>46621.93</v>
      </c>
      <c r="K9" t="s">
        <v>8</v>
      </c>
      <c r="L9" s="11">
        <f t="shared" si="0"/>
        <v>9380.8587697941603</v>
      </c>
      <c r="M9" s="3">
        <v>46621.93</v>
      </c>
      <c r="N9" t="s">
        <v>8</v>
      </c>
      <c r="O9" s="2">
        <v>45397</v>
      </c>
      <c r="P9" t="s">
        <v>10</v>
      </c>
      <c r="Q9" s="4">
        <v>-15</v>
      </c>
      <c r="R9" s="4" t="str">
        <f t="shared" si="1"/>
        <v>NON SCADUTO</v>
      </c>
    </row>
    <row r="10" spans="1:18" x14ac:dyDescent="0.2">
      <c r="A10" t="s">
        <v>0</v>
      </c>
      <c r="B10" t="s">
        <v>1</v>
      </c>
      <c r="C10" t="s">
        <v>11</v>
      </c>
      <c r="D10" t="s">
        <v>3</v>
      </c>
      <c r="E10" t="s">
        <v>12</v>
      </c>
      <c r="F10" t="s">
        <v>13</v>
      </c>
      <c r="G10" t="s">
        <v>28</v>
      </c>
      <c r="H10" t="s">
        <v>29</v>
      </c>
      <c r="I10" s="2">
        <v>45349</v>
      </c>
      <c r="J10" s="3">
        <v>18.059999999999999</v>
      </c>
      <c r="K10" t="s">
        <v>8</v>
      </c>
      <c r="L10" s="11">
        <f t="shared" si="0"/>
        <v>3.6338759331173662</v>
      </c>
      <c r="M10" s="3">
        <v>18.059999999999999</v>
      </c>
      <c r="N10" t="s">
        <v>8</v>
      </c>
      <c r="O10" s="2">
        <v>45397</v>
      </c>
      <c r="P10" t="s">
        <v>10</v>
      </c>
      <c r="Q10" s="4">
        <v>-15</v>
      </c>
      <c r="R10" s="4" t="str">
        <f t="shared" si="1"/>
        <v>NON SCADUTO</v>
      </c>
    </row>
    <row r="11" spans="1:18" x14ac:dyDescent="0.2">
      <c r="A11" t="s">
        <v>0</v>
      </c>
      <c r="B11" t="s">
        <v>1</v>
      </c>
      <c r="C11" t="s">
        <v>11</v>
      </c>
      <c r="D11" t="s">
        <v>3</v>
      </c>
      <c r="E11" t="s">
        <v>12</v>
      </c>
      <c r="F11" t="s">
        <v>13</v>
      </c>
      <c r="G11" t="s">
        <v>30</v>
      </c>
      <c r="H11" t="s">
        <v>31</v>
      </c>
      <c r="I11" s="2">
        <v>45328</v>
      </c>
      <c r="J11" s="3">
        <v>46626.6</v>
      </c>
      <c r="K11" t="s">
        <v>8</v>
      </c>
      <c r="L11" s="11">
        <f t="shared" si="0"/>
        <v>9381.7984265276973</v>
      </c>
      <c r="M11" s="3">
        <v>46626.6</v>
      </c>
      <c r="N11" t="s">
        <v>8</v>
      </c>
      <c r="O11" s="2">
        <v>45397</v>
      </c>
      <c r="P11" t="s">
        <v>10</v>
      </c>
      <c r="Q11" s="4">
        <v>-15</v>
      </c>
      <c r="R11" s="4" t="str">
        <f t="shared" si="1"/>
        <v>NON SCADUTO</v>
      </c>
    </row>
    <row r="12" spans="1:18" x14ac:dyDescent="0.2">
      <c r="A12" t="s">
        <v>0</v>
      </c>
      <c r="B12" t="s">
        <v>1</v>
      </c>
      <c r="C12" t="s">
        <v>11</v>
      </c>
      <c r="D12" t="s">
        <v>32</v>
      </c>
      <c r="E12" t="s">
        <v>12</v>
      </c>
      <c r="F12" t="s">
        <v>13</v>
      </c>
      <c r="G12" t="s">
        <v>33</v>
      </c>
      <c r="H12" t="s">
        <v>34</v>
      </c>
      <c r="I12" s="2">
        <v>45370</v>
      </c>
      <c r="J12" s="3">
        <v>2427.4</v>
      </c>
      <c r="K12" t="s">
        <v>8</v>
      </c>
      <c r="L12" s="11">
        <f t="shared" si="0"/>
        <v>488.42029014668304</v>
      </c>
      <c r="M12" s="3">
        <v>2427.4</v>
      </c>
      <c r="N12" t="s">
        <v>8</v>
      </c>
      <c r="O12" s="2">
        <v>45427</v>
      </c>
      <c r="P12" t="s">
        <v>10</v>
      </c>
      <c r="Q12" s="4">
        <v>-45</v>
      </c>
      <c r="R12" s="4" t="str">
        <f t="shared" si="1"/>
        <v>NON SCADUTO</v>
      </c>
    </row>
    <row r="13" spans="1:18" x14ac:dyDescent="0.2">
      <c r="A13" t="s">
        <v>0</v>
      </c>
      <c r="B13" t="s">
        <v>1</v>
      </c>
      <c r="C13" t="s">
        <v>11</v>
      </c>
      <c r="D13" t="s">
        <v>32</v>
      </c>
      <c r="E13" t="s">
        <v>12</v>
      </c>
      <c r="F13" t="s">
        <v>13</v>
      </c>
      <c r="G13" t="s">
        <v>35</v>
      </c>
      <c r="H13" t="s">
        <v>36</v>
      </c>
      <c r="I13" s="2">
        <v>45370</v>
      </c>
      <c r="J13" s="3">
        <v>46606.93</v>
      </c>
      <c r="K13" t="s">
        <v>8</v>
      </c>
      <c r="L13" s="11">
        <f t="shared" si="0"/>
        <v>9377.8406004144945</v>
      </c>
      <c r="M13" s="3">
        <v>46606.93</v>
      </c>
      <c r="N13" t="s">
        <v>8</v>
      </c>
      <c r="O13" s="2">
        <v>45427</v>
      </c>
      <c r="P13" t="s">
        <v>10</v>
      </c>
      <c r="Q13" s="4">
        <v>-45</v>
      </c>
      <c r="R13" s="4" t="str">
        <f t="shared" si="1"/>
        <v>NON SCADUTO</v>
      </c>
    </row>
    <row r="14" spans="1:18" x14ac:dyDescent="0.2">
      <c r="A14" t="s">
        <v>0</v>
      </c>
      <c r="B14" t="s">
        <v>1</v>
      </c>
      <c r="C14" t="s">
        <v>11</v>
      </c>
      <c r="D14" t="s">
        <v>32</v>
      </c>
      <c r="E14" t="s">
        <v>12</v>
      </c>
      <c r="F14" t="s">
        <v>13</v>
      </c>
      <c r="G14" t="s">
        <v>37</v>
      </c>
      <c r="H14" t="s">
        <v>38</v>
      </c>
      <c r="I14" s="2">
        <v>45363</v>
      </c>
      <c r="J14" s="3">
        <v>1533.81</v>
      </c>
      <c r="K14" t="s">
        <v>8</v>
      </c>
      <c r="L14" s="11">
        <f t="shared" si="0"/>
        <v>308.6198917483249</v>
      </c>
      <c r="M14" s="3">
        <v>1533.81</v>
      </c>
      <c r="N14" t="s">
        <v>8</v>
      </c>
      <c r="O14" s="2">
        <v>45427</v>
      </c>
      <c r="P14" t="s">
        <v>10</v>
      </c>
      <c r="Q14" s="4">
        <v>-45</v>
      </c>
      <c r="R14" s="4" t="str">
        <f t="shared" si="1"/>
        <v>NON SCADUTO</v>
      </c>
    </row>
    <row r="15" spans="1:18" x14ac:dyDescent="0.2">
      <c r="A15" t="s">
        <v>0</v>
      </c>
      <c r="B15" t="s">
        <v>1</v>
      </c>
      <c r="C15" t="s">
        <v>11</v>
      </c>
      <c r="D15" t="s">
        <v>32</v>
      </c>
      <c r="E15" t="s">
        <v>12</v>
      </c>
      <c r="F15" t="s">
        <v>13</v>
      </c>
      <c r="G15" t="s">
        <v>39</v>
      </c>
      <c r="H15" t="s">
        <v>40</v>
      </c>
      <c r="I15" s="2">
        <v>45363</v>
      </c>
      <c r="J15" s="3">
        <v>118843.57</v>
      </c>
      <c r="K15" t="s">
        <v>8</v>
      </c>
      <c r="L15" s="11">
        <f t="shared" si="0"/>
        <v>23912.668262942916</v>
      </c>
      <c r="M15" s="3">
        <v>118843.57</v>
      </c>
      <c r="N15" t="s">
        <v>8</v>
      </c>
      <c r="O15" s="2">
        <v>45427</v>
      </c>
      <c r="P15" t="s">
        <v>10</v>
      </c>
      <c r="Q15" s="4">
        <v>-45</v>
      </c>
      <c r="R15" s="4" t="str">
        <f t="shared" si="1"/>
        <v>NON SCADUTO</v>
      </c>
    </row>
    <row r="16" spans="1:18" x14ac:dyDescent="0.2">
      <c r="A16" t="s">
        <v>0</v>
      </c>
      <c r="B16" t="s">
        <v>1</v>
      </c>
      <c r="C16" t="s">
        <v>11</v>
      </c>
      <c r="D16" t="s">
        <v>32</v>
      </c>
      <c r="E16" t="s">
        <v>12</v>
      </c>
      <c r="F16" t="s">
        <v>13</v>
      </c>
      <c r="G16" t="s">
        <v>41</v>
      </c>
      <c r="H16" t="s">
        <v>42</v>
      </c>
      <c r="I16" s="2">
        <v>45377</v>
      </c>
      <c r="J16" s="3">
        <v>455.1</v>
      </c>
      <c r="K16" t="s">
        <v>8</v>
      </c>
      <c r="L16" s="11">
        <f t="shared" si="0"/>
        <v>91.571258979053908</v>
      </c>
      <c r="M16" s="3">
        <v>455.1</v>
      </c>
      <c r="N16" t="s">
        <v>8</v>
      </c>
      <c r="O16" s="2">
        <v>45427</v>
      </c>
      <c r="P16" t="s">
        <v>10</v>
      </c>
      <c r="Q16" s="4">
        <v>-45</v>
      </c>
      <c r="R16" s="4" t="str">
        <f t="shared" si="1"/>
        <v>NON SCADUTO</v>
      </c>
    </row>
    <row r="17" spans="1:18" x14ac:dyDescent="0.2">
      <c r="A17" t="s">
        <v>0</v>
      </c>
      <c r="B17" t="s">
        <v>1</v>
      </c>
      <c r="C17" t="s">
        <v>11</v>
      </c>
      <c r="D17" t="s">
        <v>32</v>
      </c>
      <c r="E17" t="s">
        <v>12</v>
      </c>
      <c r="F17" t="s">
        <v>13</v>
      </c>
      <c r="G17" t="s">
        <v>43</v>
      </c>
      <c r="H17" t="s">
        <v>44</v>
      </c>
      <c r="I17" s="2">
        <v>45377</v>
      </c>
      <c r="J17" s="3">
        <v>94.74</v>
      </c>
      <c r="K17" t="s">
        <v>8</v>
      </c>
      <c r="L17" s="11">
        <f t="shared" si="0"/>
        <v>19.062757801967845</v>
      </c>
      <c r="M17" s="3">
        <v>94.74</v>
      </c>
      <c r="N17" t="s">
        <v>8</v>
      </c>
      <c r="O17" s="2">
        <v>45427</v>
      </c>
      <c r="P17" t="s">
        <v>10</v>
      </c>
      <c r="Q17" s="4">
        <v>-45</v>
      </c>
      <c r="R17" s="4" t="str">
        <f t="shared" si="1"/>
        <v>NON SCADUTO</v>
      </c>
    </row>
    <row r="18" spans="1:18" x14ac:dyDescent="0.2">
      <c r="A18" t="s">
        <v>0</v>
      </c>
      <c r="B18" t="s">
        <v>1</v>
      </c>
      <c r="C18" t="s">
        <v>11</v>
      </c>
      <c r="D18" t="s">
        <v>32</v>
      </c>
      <c r="E18" t="s">
        <v>12</v>
      </c>
      <c r="F18" t="s">
        <v>13</v>
      </c>
      <c r="G18" t="s">
        <v>45</v>
      </c>
      <c r="H18" t="s">
        <v>46</v>
      </c>
      <c r="I18" s="2">
        <v>45377</v>
      </c>
      <c r="J18" s="3">
        <v>46603.18</v>
      </c>
      <c r="K18" t="s">
        <v>8</v>
      </c>
      <c r="L18" s="11">
        <f t="shared" si="0"/>
        <v>9377.0860580695789</v>
      </c>
      <c r="M18" s="3">
        <v>46603.18</v>
      </c>
      <c r="N18" t="s">
        <v>8</v>
      </c>
      <c r="O18" s="2">
        <v>45427</v>
      </c>
      <c r="P18" t="s">
        <v>10</v>
      </c>
      <c r="Q18" s="4">
        <v>-45</v>
      </c>
      <c r="R18" s="4" t="str">
        <f t="shared" si="1"/>
        <v>NON SCADUTO</v>
      </c>
    </row>
    <row r="19" spans="1:18" x14ac:dyDescent="0.2">
      <c r="A19" t="s">
        <v>0</v>
      </c>
      <c r="B19" t="s">
        <v>1</v>
      </c>
      <c r="C19" t="s">
        <v>11</v>
      </c>
      <c r="D19" t="s">
        <v>3</v>
      </c>
      <c r="E19" t="s">
        <v>47</v>
      </c>
      <c r="F19" t="s">
        <v>48</v>
      </c>
      <c r="G19" t="s">
        <v>49</v>
      </c>
      <c r="H19" t="s">
        <v>50</v>
      </c>
      <c r="I19" s="2">
        <v>45349</v>
      </c>
      <c r="J19" s="3">
        <v>97911.59</v>
      </c>
      <c r="K19" t="s">
        <v>8</v>
      </c>
      <c r="L19" s="11">
        <f t="shared" si="0"/>
        <v>19700.917523491418</v>
      </c>
      <c r="M19" s="3">
        <v>19688.240000000002</v>
      </c>
      <c r="N19" t="s">
        <v>9</v>
      </c>
      <c r="O19" s="2">
        <v>45389</v>
      </c>
      <c r="P19" t="s">
        <v>10</v>
      </c>
      <c r="Q19" s="4">
        <v>-7</v>
      </c>
      <c r="R19" s="4" t="str">
        <f t="shared" si="1"/>
        <v>NON SCADUTO</v>
      </c>
    </row>
    <row r="20" spans="1:18" x14ac:dyDescent="0.2">
      <c r="A20" t="s">
        <v>0</v>
      </c>
      <c r="B20" t="s">
        <v>1</v>
      </c>
      <c r="C20" t="s">
        <v>11</v>
      </c>
      <c r="D20" t="s">
        <v>3</v>
      </c>
      <c r="E20" t="s">
        <v>47</v>
      </c>
      <c r="F20" t="s">
        <v>48</v>
      </c>
      <c r="G20" t="s">
        <v>51</v>
      </c>
      <c r="H20" t="s">
        <v>52</v>
      </c>
      <c r="I20" s="2">
        <v>45346</v>
      </c>
      <c r="J20" s="3">
        <v>56216.91</v>
      </c>
      <c r="K20" t="s">
        <v>8</v>
      </c>
      <c r="L20" s="11">
        <f t="shared" si="0"/>
        <v>11311.477092094408</v>
      </c>
      <c r="M20" s="3">
        <v>11299.2</v>
      </c>
      <c r="N20" t="s">
        <v>9</v>
      </c>
      <c r="O20" s="2">
        <v>45386</v>
      </c>
      <c r="P20" t="s">
        <v>10</v>
      </c>
      <c r="Q20" s="4">
        <v>-4</v>
      </c>
      <c r="R20" s="4" t="str">
        <f t="shared" si="1"/>
        <v>NON SCADUTO</v>
      </c>
    </row>
    <row r="21" spans="1:18" x14ac:dyDescent="0.2">
      <c r="A21" t="s">
        <v>0</v>
      </c>
      <c r="B21" t="s">
        <v>1</v>
      </c>
      <c r="C21" t="s">
        <v>11</v>
      </c>
      <c r="D21" t="s">
        <v>3</v>
      </c>
      <c r="E21" t="s">
        <v>47</v>
      </c>
      <c r="F21" t="s">
        <v>48</v>
      </c>
      <c r="G21" t="s">
        <v>53</v>
      </c>
      <c r="H21" t="s">
        <v>54</v>
      </c>
      <c r="I21" s="2">
        <v>45346</v>
      </c>
      <c r="J21" s="3">
        <v>14054.23</v>
      </c>
      <c r="K21" t="s">
        <v>8</v>
      </c>
      <c r="L21" s="11">
        <f t="shared" si="0"/>
        <v>2827.8697760518321</v>
      </c>
      <c r="M21" s="3">
        <v>2824.8</v>
      </c>
      <c r="N21" t="s">
        <v>9</v>
      </c>
      <c r="O21" s="2">
        <v>45386</v>
      </c>
      <c r="P21" t="s">
        <v>10</v>
      </c>
      <c r="Q21" s="4">
        <v>-4</v>
      </c>
      <c r="R21" s="4" t="str">
        <f t="shared" si="1"/>
        <v>NON SCADUTO</v>
      </c>
    </row>
    <row r="22" spans="1:18" x14ac:dyDescent="0.2">
      <c r="A22" t="s">
        <v>0</v>
      </c>
      <c r="B22" t="s">
        <v>1</v>
      </c>
      <c r="C22" t="s">
        <v>11</v>
      </c>
      <c r="D22" t="s">
        <v>32</v>
      </c>
      <c r="E22" t="s">
        <v>47</v>
      </c>
      <c r="F22" t="s">
        <v>48</v>
      </c>
      <c r="G22" t="s">
        <v>55</v>
      </c>
      <c r="H22" t="s">
        <v>56</v>
      </c>
      <c r="I22" s="2">
        <v>45359</v>
      </c>
      <c r="J22" s="3">
        <v>56164.93</v>
      </c>
      <c r="K22" t="s">
        <v>8</v>
      </c>
      <c r="L22" s="11">
        <f t="shared" si="0"/>
        <v>11301.018129137407</v>
      </c>
      <c r="M22" s="3">
        <v>11299.2</v>
      </c>
      <c r="N22" t="s">
        <v>9</v>
      </c>
      <c r="O22" s="2">
        <v>45399</v>
      </c>
      <c r="P22" t="s">
        <v>10</v>
      </c>
      <c r="Q22" s="4">
        <v>-17</v>
      </c>
      <c r="R22" s="4" t="str">
        <f t="shared" si="1"/>
        <v>NON SCADUTO</v>
      </c>
    </row>
    <row r="23" spans="1:18" x14ac:dyDescent="0.2">
      <c r="A23" t="s">
        <v>0</v>
      </c>
      <c r="B23" t="s">
        <v>1</v>
      </c>
      <c r="C23" t="s">
        <v>11</v>
      </c>
      <c r="D23" t="s">
        <v>32</v>
      </c>
      <c r="E23" t="s">
        <v>47</v>
      </c>
      <c r="F23" t="s">
        <v>48</v>
      </c>
      <c r="G23" t="s">
        <v>57</v>
      </c>
      <c r="H23" t="s">
        <v>58</v>
      </c>
      <c r="I23" s="2">
        <v>45366</v>
      </c>
      <c r="J23" s="3">
        <v>28085.29</v>
      </c>
      <c r="K23" t="s">
        <v>8</v>
      </c>
      <c r="L23" s="11">
        <f t="shared" si="0"/>
        <v>5651.0774864685409</v>
      </c>
      <c r="M23" s="3">
        <v>5649.6</v>
      </c>
      <c r="N23" t="s">
        <v>9</v>
      </c>
      <c r="O23" s="2">
        <v>45406</v>
      </c>
      <c r="P23" t="s">
        <v>10</v>
      </c>
      <c r="Q23" s="4">
        <v>-24</v>
      </c>
      <c r="R23" s="4" t="str">
        <f t="shared" si="1"/>
        <v>NON SCADUTO</v>
      </c>
    </row>
    <row r="24" spans="1:18" x14ac:dyDescent="0.2">
      <c r="A24" t="s">
        <v>0</v>
      </c>
      <c r="B24" t="s">
        <v>1</v>
      </c>
      <c r="C24" t="s">
        <v>11</v>
      </c>
      <c r="D24" t="s">
        <v>32</v>
      </c>
      <c r="E24" t="s">
        <v>47</v>
      </c>
      <c r="F24" t="s">
        <v>48</v>
      </c>
      <c r="G24" t="s">
        <v>59</v>
      </c>
      <c r="H24" t="s">
        <v>60</v>
      </c>
      <c r="I24" s="2">
        <v>45366</v>
      </c>
      <c r="J24" s="3">
        <v>28085.29</v>
      </c>
      <c r="K24" t="s">
        <v>8</v>
      </c>
      <c r="L24" s="11">
        <f t="shared" si="0"/>
        <v>5651.0774864685409</v>
      </c>
      <c r="M24" s="3">
        <v>5649.6</v>
      </c>
      <c r="N24" t="s">
        <v>9</v>
      </c>
      <c r="O24" s="2">
        <v>45406</v>
      </c>
      <c r="P24" t="s">
        <v>10</v>
      </c>
      <c r="Q24" s="4">
        <v>-24</v>
      </c>
      <c r="R24" s="4" t="str">
        <f t="shared" si="1"/>
        <v>NON SCADUTO</v>
      </c>
    </row>
    <row r="25" spans="1:18" x14ac:dyDescent="0.2">
      <c r="A25" t="s">
        <v>0</v>
      </c>
      <c r="B25" t="s">
        <v>1</v>
      </c>
      <c r="C25" t="s">
        <v>11</v>
      </c>
      <c r="D25" t="s">
        <v>32</v>
      </c>
      <c r="E25" t="s">
        <v>47</v>
      </c>
      <c r="F25" t="s">
        <v>48</v>
      </c>
      <c r="G25" t="s">
        <v>61</v>
      </c>
      <c r="H25" t="s">
        <v>62</v>
      </c>
      <c r="I25" s="2">
        <v>45370</v>
      </c>
      <c r="J25" s="3">
        <v>96020.35</v>
      </c>
      <c r="K25" t="s">
        <v>8</v>
      </c>
      <c r="L25" s="11">
        <f t="shared" si="0"/>
        <v>19320.378679651505</v>
      </c>
      <c r="M25" s="3">
        <v>19314.16</v>
      </c>
      <c r="N25" t="s">
        <v>9</v>
      </c>
      <c r="O25" s="2">
        <v>45410</v>
      </c>
      <c r="P25" t="s">
        <v>10</v>
      </c>
      <c r="Q25" s="4">
        <v>-28</v>
      </c>
      <c r="R25" s="4" t="str">
        <f t="shared" si="1"/>
        <v>NON SCADUTO</v>
      </c>
    </row>
    <row r="26" spans="1:18" x14ac:dyDescent="0.2">
      <c r="A26" t="s">
        <v>0</v>
      </c>
      <c r="B26" t="s">
        <v>1</v>
      </c>
      <c r="C26" t="s">
        <v>11</v>
      </c>
      <c r="D26" t="s">
        <v>32</v>
      </c>
      <c r="E26" t="s">
        <v>47</v>
      </c>
      <c r="F26" t="s">
        <v>48</v>
      </c>
      <c r="G26" t="s">
        <v>63</v>
      </c>
      <c r="H26" t="s">
        <v>64</v>
      </c>
      <c r="I26" s="2">
        <v>45380</v>
      </c>
      <c r="J26" s="3">
        <v>56190.92</v>
      </c>
      <c r="K26" t="s">
        <v>8</v>
      </c>
      <c r="L26" s="11">
        <f t="shared" si="0"/>
        <v>11306.247610615908</v>
      </c>
      <c r="M26" s="3">
        <v>11299.2</v>
      </c>
      <c r="N26" t="s">
        <v>9</v>
      </c>
      <c r="O26" s="2">
        <v>45420</v>
      </c>
      <c r="P26" t="s">
        <v>10</v>
      </c>
      <c r="Q26" s="4">
        <v>-38</v>
      </c>
      <c r="R26" s="4" t="str">
        <f t="shared" si="1"/>
        <v>NON SCADUTO</v>
      </c>
    </row>
    <row r="27" spans="1:18" x14ac:dyDescent="0.2">
      <c r="A27" t="s">
        <v>0</v>
      </c>
      <c r="B27" t="s">
        <v>1</v>
      </c>
      <c r="C27" t="s">
        <v>11</v>
      </c>
      <c r="D27" t="s">
        <v>32</v>
      </c>
      <c r="E27" t="s">
        <v>47</v>
      </c>
      <c r="F27" t="s">
        <v>48</v>
      </c>
      <c r="G27" t="s">
        <v>65</v>
      </c>
      <c r="H27" t="s">
        <v>66</v>
      </c>
      <c r="I27" s="2">
        <v>45353</v>
      </c>
      <c r="J27" s="3">
        <v>56155.89</v>
      </c>
      <c r="K27" t="s">
        <v>8</v>
      </c>
      <c r="L27" s="11">
        <f t="shared" si="0"/>
        <v>11299.199179057929</v>
      </c>
      <c r="M27" s="3">
        <v>11299.2</v>
      </c>
      <c r="N27" t="s">
        <v>9</v>
      </c>
      <c r="O27" s="2">
        <v>45393</v>
      </c>
      <c r="P27" t="s">
        <v>10</v>
      </c>
      <c r="Q27" s="4">
        <v>-11</v>
      </c>
      <c r="R27" s="4" t="str">
        <f t="shared" si="1"/>
        <v>NON SCADUTO</v>
      </c>
    </row>
    <row r="28" spans="1:18" x14ac:dyDescent="0.2">
      <c r="A28" t="s">
        <v>0</v>
      </c>
      <c r="B28" t="s">
        <v>1</v>
      </c>
      <c r="C28" t="s">
        <v>11</v>
      </c>
      <c r="D28" t="s">
        <v>32</v>
      </c>
      <c r="E28" t="s">
        <v>47</v>
      </c>
      <c r="F28" t="s">
        <v>48</v>
      </c>
      <c r="G28" t="s">
        <v>67</v>
      </c>
      <c r="H28" t="s">
        <v>68</v>
      </c>
      <c r="I28" s="2">
        <v>45356</v>
      </c>
      <c r="J28" s="3">
        <v>110262.77</v>
      </c>
      <c r="K28" t="s">
        <v>8</v>
      </c>
      <c r="L28" s="11">
        <f t="shared" si="0"/>
        <v>22186.114408740621</v>
      </c>
      <c r="M28" s="3">
        <v>22186.560000000001</v>
      </c>
      <c r="N28" t="s">
        <v>9</v>
      </c>
      <c r="O28" s="2">
        <v>45396</v>
      </c>
      <c r="P28" t="s">
        <v>10</v>
      </c>
      <c r="Q28" s="4">
        <v>-14</v>
      </c>
      <c r="R28" s="4" t="str">
        <f t="shared" si="1"/>
        <v>NON SCADUTO</v>
      </c>
    </row>
    <row r="29" spans="1:18" x14ac:dyDescent="0.2">
      <c r="A29" t="s">
        <v>0</v>
      </c>
      <c r="B29" t="s">
        <v>1</v>
      </c>
      <c r="C29" t="s">
        <v>11</v>
      </c>
      <c r="D29" t="s">
        <v>32</v>
      </c>
      <c r="E29" t="s">
        <v>47</v>
      </c>
      <c r="F29" t="s">
        <v>48</v>
      </c>
      <c r="G29" t="s">
        <v>69</v>
      </c>
      <c r="H29" t="s">
        <v>70</v>
      </c>
      <c r="I29" s="2">
        <v>45356</v>
      </c>
      <c r="J29" s="3">
        <v>13907.49</v>
      </c>
      <c r="K29" t="s">
        <v>8</v>
      </c>
      <c r="L29" s="11">
        <f t="shared" si="0"/>
        <v>2798.3440310670235</v>
      </c>
      <c r="M29" s="3">
        <v>2798.4</v>
      </c>
      <c r="N29" t="s">
        <v>9</v>
      </c>
      <c r="O29" s="2">
        <v>45396</v>
      </c>
      <c r="P29" t="s">
        <v>10</v>
      </c>
      <c r="Q29" s="4">
        <v>-14</v>
      </c>
      <c r="R29" s="4" t="str">
        <f t="shared" si="1"/>
        <v>NON SCADUTO</v>
      </c>
    </row>
    <row r="30" spans="1:18" x14ac:dyDescent="0.2">
      <c r="A30" t="s">
        <v>0</v>
      </c>
      <c r="B30" t="s">
        <v>1</v>
      </c>
      <c r="C30" t="s">
        <v>11</v>
      </c>
      <c r="D30" t="s">
        <v>32</v>
      </c>
      <c r="E30" t="s">
        <v>47</v>
      </c>
      <c r="F30" t="s">
        <v>48</v>
      </c>
      <c r="G30" t="s">
        <v>71</v>
      </c>
      <c r="H30" t="s">
        <v>72</v>
      </c>
      <c r="I30" s="2">
        <v>45357</v>
      </c>
      <c r="J30" s="3">
        <v>56178.49</v>
      </c>
      <c r="K30" t="s">
        <v>8</v>
      </c>
      <c r="L30" s="11">
        <f t="shared" si="0"/>
        <v>11303.746554256624</v>
      </c>
      <c r="M30" s="3">
        <v>11299.2</v>
      </c>
      <c r="N30" t="s">
        <v>9</v>
      </c>
      <c r="O30" s="2">
        <v>45397</v>
      </c>
      <c r="P30" t="s">
        <v>10</v>
      </c>
      <c r="Q30" s="4">
        <v>-15</v>
      </c>
      <c r="R30" s="4" t="str">
        <f t="shared" si="1"/>
        <v>NON SCADUTO</v>
      </c>
    </row>
    <row r="31" spans="1:18" x14ac:dyDescent="0.2">
      <c r="A31" t="s">
        <v>0</v>
      </c>
      <c r="B31" t="s">
        <v>1</v>
      </c>
      <c r="C31" t="s">
        <v>11</v>
      </c>
      <c r="D31" t="s">
        <v>32</v>
      </c>
      <c r="E31" t="s">
        <v>47</v>
      </c>
      <c r="F31" t="s">
        <v>48</v>
      </c>
      <c r="G31" t="s">
        <v>73</v>
      </c>
      <c r="H31" t="s">
        <v>74</v>
      </c>
      <c r="I31" s="2">
        <v>45363</v>
      </c>
      <c r="J31" s="3">
        <v>64201.95</v>
      </c>
      <c r="K31" t="s">
        <v>8</v>
      </c>
      <c r="L31" s="11">
        <f t="shared" si="0"/>
        <v>12918.157306988067</v>
      </c>
      <c r="M31" s="3">
        <v>12925.44</v>
      </c>
      <c r="N31" t="s">
        <v>9</v>
      </c>
      <c r="O31" s="2">
        <v>45403</v>
      </c>
      <c r="P31" t="s">
        <v>10</v>
      </c>
      <c r="Q31" s="4">
        <v>-21</v>
      </c>
      <c r="R31" s="4" t="str">
        <f t="shared" si="1"/>
        <v>NON SCADUTO</v>
      </c>
    </row>
    <row r="32" spans="1:18" x14ac:dyDescent="0.2">
      <c r="A32" t="s">
        <v>0</v>
      </c>
      <c r="B32" t="s">
        <v>1</v>
      </c>
      <c r="C32" t="s">
        <v>11</v>
      </c>
      <c r="D32" t="s">
        <v>32</v>
      </c>
      <c r="E32" t="s">
        <v>47</v>
      </c>
      <c r="F32" t="s">
        <v>48</v>
      </c>
      <c r="G32" t="s">
        <v>75</v>
      </c>
      <c r="H32" t="s">
        <v>76</v>
      </c>
      <c r="I32" s="2">
        <v>45373</v>
      </c>
      <c r="J32" s="3">
        <v>56202.22</v>
      </c>
      <c r="K32" t="s">
        <v>8</v>
      </c>
      <c r="L32" s="11">
        <f t="shared" si="0"/>
        <v>11308.521298215255</v>
      </c>
      <c r="M32" s="3">
        <v>11299.2</v>
      </c>
      <c r="N32" t="s">
        <v>9</v>
      </c>
      <c r="O32" s="2">
        <v>45413</v>
      </c>
      <c r="P32" t="s">
        <v>10</v>
      </c>
      <c r="Q32" s="4">
        <v>-31</v>
      </c>
      <c r="R32" s="4" t="str">
        <f t="shared" si="1"/>
        <v>NON SCADUTO</v>
      </c>
    </row>
    <row r="33" spans="1:18" x14ac:dyDescent="0.2">
      <c r="A33" t="s">
        <v>0</v>
      </c>
      <c r="B33" t="s">
        <v>1</v>
      </c>
      <c r="C33" t="s">
        <v>11</v>
      </c>
      <c r="D33" t="s">
        <v>32</v>
      </c>
      <c r="E33" t="s">
        <v>47</v>
      </c>
      <c r="F33" t="s">
        <v>48</v>
      </c>
      <c r="G33" t="s">
        <v>77</v>
      </c>
      <c r="H33" t="s">
        <v>78</v>
      </c>
      <c r="I33" s="2">
        <v>45373</v>
      </c>
      <c r="J33" s="3">
        <v>14050.56</v>
      </c>
      <c r="K33" t="s">
        <v>8</v>
      </c>
      <c r="L33" s="11">
        <f t="shared" si="0"/>
        <v>2827.1313306102738</v>
      </c>
      <c r="M33" s="3">
        <v>2824.8</v>
      </c>
      <c r="N33" t="s">
        <v>9</v>
      </c>
      <c r="O33" s="2">
        <v>45413</v>
      </c>
      <c r="P33" t="s">
        <v>10</v>
      </c>
      <c r="Q33" s="4">
        <v>-31</v>
      </c>
      <c r="R33" s="4" t="str">
        <f t="shared" si="1"/>
        <v>NON SCADUTO</v>
      </c>
    </row>
    <row r="34" spans="1:18" x14ac:dyDescent="0.2">
      <c r="A34" t="s">
        <v>0</v>
      </c>
      <c r="B34" t="s">
        <v>1</v>
      </c>
      <c r="C34" t="s">
        <v>11</v>
      </c>
      <c r="D34" t="s">
        <v>32</v>
      </c>
      <c r="E34" t="s">
        <v>47</v>
      </c>
      <c r="F34" t="s">
        <v>48</v>
      </c>
      <c r="G34" t="s">
        <v>79</v>
      </c>
      <c r="H34" t="s">
        <v>80</v>
      </c>
      <c r="I34" s="2">
        <v>45377</v>
      </c>
      <c r="J34" s="3">
        <v>14042.36</v>
      </c>
      <c r="K34" t="s">
        <v>8</v>
      </c>
      <c r="L34" s="11">
        <f t="shared" si="0"/>
        <v>2825.4813980160566</v>
      </c>
      <c r="M34" s="3">
        <v>2824.8</v>
      </c>
      <c r="N34" t="s">
        <v>9</v>
      </c>
      <c r="O34" s="2">
        <v>45417</v>
      </c>
      <c r="P34" t="s">
        <v>10</v>
      </c>
      <c r="Q34" s="4">
        <v>-35</v>
      </c>
      <c r="R34" s="4" t="str">
        <f t="shared" si="1"/>
        <v>NON SCADUTO</v>
      </c>
    </row>
    <row r="35" spans="1:18" x14ac:dyDescent="0.2">
      <c r="A35" t="s">
        <v>0</v>
      </c>
      <c r="B35" t="s">
        <v>1</v>
      </c>
      <c r="C35" t="s">
        <v>81</v>
      </c>
      <c r="D35" t="s">
        <v>32</v>
      </c>
      <c r="E35" t="s">
        <v>82</v>
      </c>
      <c r="F35" t="s">
        <v>83</v>
      </c>
      <c r="G35" t="s">
        <v>10</v>
      </c>
      <c r="H35" t="s">
        <v>84</v>
      </c>
      <c r="I35" s="2">
        <v>45370</v>
      </c>
      <c r="J35" s="3">
        <v>-15224.72</v>
      </c>
      <c r="K35" t="s">
        <v>8</v>
      </c>
      <c r="L35" s="11">
        <f t="shared" si="0"/>
        <v>-3063.3855811988169</v>
      </c>
      <c r="M35" s="3">
        <v>-3062.4</v>
      </c>
      <c r="N35" t="s">
        <v>9</v>
      </c>
      <c r="O35" s="2">
        <v>45370</v>
      </c>
      <c r="P35" t="s">
        <v>85</v>
      </c>
      <c r="Q35" s="4">
        <v>12</v>
      </c>
      <c r="R35" s="4" t="str">
        <f t="shared" si="1"/>
        <v>0-60 DAYS</v>
      </c>
    </row>
    <row r="36" spans="1:18" x14ac:dyDescent="0.2">
      <c r="A36" t="s">
        <v>0</v>
      </c>
      <c r="B36" t="s">
        <v>1</v>
      </c>
      <c r="C36" t="s">
        <v>81</v>
      </c>
      <c r="D36" t="s">
        <v>32</v>
      </c>
      <c r="E36" t="s">
        <v>82</v>
      </c>
      <c r="F36" t="s">
        <v>83</v>
      </c>
      <c r="G36" t="s">
        <v>10</v>
      </c>
      <c r="H36" t="s">
        <v>86</v>
      </c>
      <c r="I36" s="2">
        <v>45379</v>
      </c>
      <c r="J36" s="3">
        <v>3634.8</v>
      </c>
      <c r="K36" t="s">
        <v>8</v>
      </c>
      <c r="L36" s="11">
        <f t="shared" si="0"/>
        <v>731.36280408056507</v>
      </c>
      <c r="M36" s="3">
        <v>731.2</v>
      </c>
      <c r="N36" t="s">
        <v>9</v>
      </c>
      <c r="O36" s="2">
        <v>45419</v>
      </c>
      <c r="P36" t="s">
        <v>87</v>
      </c>
      <c r="Q36" s="4">
        <v>-37</v>
      </c>
      <c r="R36" s="4" t="str">
        <f t="shared" si="1"/>
        <v>NON SCADUTO</v>
      </c>
    </row>
    <row r="37" spans="1:18" x14ac:dyDescent="0.2">
      <c r="A37" t="s">
        <v>0</v>
      </c>
      <c r="B37" t="s">
        <v>1</v>
      </c>
      <c r="C37" t="s">
        <v>81</v>
      </c>
      <c r="D37" t="s">
        <v>32</v>
      </c>
      <c r="E37" t="s">
        <v>82</v>
      </c>
      <c r="F37" t="s">
        <v>83</v>
      </c>
      <c r="G37" t="s">
        <v>10</v>
      </c>
      <c r="H37" t="s">
        <v>88</v>
      </c>
      <c r="I37" s="2">
        <v>45365</v>
      </c>
      <c r="J37" s="3">
        <v>15212.47</v>
      </c>
      <c r="K37" t="s">
        <v>8</v>
      </c>
      <c r="L37" s="11">
        <f t="shared" si="0"/>
        <v>3060.9207428720897</v>
      </c>
      <c r="M37" s="3">
        <v>3062.4</v>
      </c>
      <c r="N37" t="s">
        <v>9</v>
      </c>
      <c r="O37" s="2">
        <v>45405</v>
      </c>
      <c r="P37" t="s">
        <v>87</v>
      </c>
      <c r="Q37" s="4">
        <v>-23</v>
      </c>
      <c r="R37" s="4" t="str">
        <f t="shared" si="1"/>
        <v>NON SCADUTO</v>
      </c>
    </row>
    <row r="38" spans="1:18" x14ac:dyDescent="0.2">
      <c r="A38" t="s">
        <v>0</v>
      </c>
      <c r="B38" t="s">
        <v>1</v>
      </c>
      <c r="C38" t="s">
        <v>89</v>
      </c>
      <c r="D38" t="s">
        <v>90</v>
      </c>
      <c r="E38" t="s">
        <v>82</v>
      </c>
      <c r="F38" t="s">
        <v>83</v>
      </c>
      <c r="G38" t="s">
        <v>10</v>
      </c>
      <c r="H38" t="s">
        <v>91</v>
      </c>
      <c r="I38" s="2">
        <v>45303</v>
      </c>
      <c r="J38" s="3">
        <v>-25208.92</v>
      </c>
      <c r="K38" t="s">
        <v>8</v>
      </c>
      <c r="L38" s="11">
        <f t="shared" si="0"/>
        <v>-5072.3193625626263</v>
      </c>
      <c r="M38" s="3">
        <v>-5071.8</v>
      </c>
      <c r="N38" t="s">
        <v>9</v>
      </c>
      <c r="O38" s="2">
        <v>45303</v>
      </c>
      <c r="P38" t="s">
        <v>92</v>
      </c>
      <c r="Q38" s="4">
        <v>79</v>
      </c>
      <c r="R38" s="4" t="str">
        <f t="shared" si="1"/>
        <v xml:space="preserve"> 61-90 DAYS</v>
      </c>
    </row>
    <row r="39" spans="1:18" x14ac:dyDescent="0.2">
      <c r="A39" t="s">
        <v>0</v>
      </c>
      <c r="B39" t="s">
        <v>1</v>
      </c>
      <c r="C39" t="s">
        <v>89</v>
      </c>
      <c r="D39" t="s">
        <v>90</v>
      </c>
      <c r="E39" t="s">
        <v>82</v>
      </c>
      <c r="F39" t="s">
        <v>83</v>
      </c>
      <c r="G39" t="s">
        <v>10</v>
      </c>
      <c r="H39" t="s">
        <v>93</v>
      </c>
      <c r="I39" s="2">
        <v>45317</v>
      </c>
      <c r="J39" s="3">
        <v>-1193.43</v>
      </c>
      <c r="K39" t="s">
        <v>8</v>
      </c>
      <c r="L39" s="11">
        <f t="shared" si="0"/>
        <v>-240.13159218495343</v>
      </c>
      <c r="M39" s="3">
        <v>-171.1</v>
      </c>
      <c r="N39" t="s">
        <v>9</v>
      </c>
      <c r="O39" s="2">
        <v>45317</v>
      </c>
      <c r="P39" t="s">
        <v>92</v>
      </c>
      <c r="Q39" s="4">
        <v>65</v>
      </c>
      <c r="R39" s="4" t="str">
        <f t="shared" si="1"/>
        <v xml:space="preserve"> 61-90 DAYS</v>
      </c>
    </row>
    <row r="40" spans="1:18" x14ac:dyDescent="0.2">
      <c r="A40" t="s">
        <v>0</v>
      </c>
      <c r="B40" t="s">
        <v>1</v>
      </c>
      <c r="C40" t="s">
        <v>89</v>
      </c>
      <c r="D40" t="s">
        <v>32</v>
      </c>
      <c r="E40" t="s">
        <v>82</v>
      </c>
      <c r="F40" t="s">
        <v>83</v>
      </c>
      <c r="G40" t="s">
        <v>10</v>
      </c>
      <c r="H40" t="s">
        <v>94</v>
      </c>
      <c r="I40" s="2">
        <v>45378</v>
      </c>
      <c r="J40" s="3">
        <v>-33.61</v>
      </c>
      <c r="K40" t="s">
        <v>8</v>
      </c>
      <c r="L40" s="11">
        <f t="shared" si="0"/>
        <v>-6.7627115233706911</v>
      </c>
      <c r="M40" s="3">
        <v>-6.76</v>
      </c>
      <c r="N40" t="s">
        <v>9</v>
      </c>
      <c r="O40" s="2">
        <v>45378</v>
      </c>
      <c r="P40" t="s">
        <v>95</v>
      </c>
      <c r="Q40" s="4">
        <v>4</v>
      </c>
      <c r="R40" s="4" t="str">
        <f t="shared" si="1"/>
        <v>0-60 DAYS</v>
      </c>
    </row>
    <row r="41" spans="1:18" x14ac:dyDescent="0.2">
      <c r="A41" t="s">
        <v>0</v>
      </c>
      <c r="B41" t="s">
        <v>1</v>
      </c>
      <c r="C41" t="s">
        <v>89</v>
      </c>
      <c r="D41" t="s">
        <v>90</v>
      </c>
      <c r="E41" t="s">
        <v>82</v>
      </c>
      <c r="F41" t="s">
        <v>83</v>
      </c>
      <c r="G41" t="s">
        <v>10</v>
      </c>
      <c r="H41" t="s">
        <v>96</v>
      </c>
      <c r="I41" s="2">
        <v>45310</v>
      </c>
      <c r="J41" s="3">
        <v>-233.39</v>
      </c>
      <c r="K41" t="s">
        <v>8</v>
      </c>
      <c r="L41" s="11">
        <f t="shared" si="0"/>
        <v>-46.960703434676752</v>
      </c>
      <c r="M41" s="3">
        <v>-7.44</v>
      </c>
      <c r="N41" t="s">
        <v>9</v>
      </c>
      <c r="O41" s="2">
        <v>45310</v>
      </c>
      <c r="P41" t="s">
        <v>92</v>
      </c>
      <c r="Q41" s="4">
        <v>72</v>
      </c>
      <c r="R41" s="4" t="str">
        <f t="shared" si="1"/>
        <v xml:space="preserve"> 61-90 DAYS</v>
      </c>
    </row>
    <row r="42" spans="1:18" x14ac:dyDescent="0.2">
      <c r="A42" t="s">
        <v>0</v>
      </c>
      <c r="B42" t="s">
        <v>1</v>
      </c>
      <c r="C42" t="s">
        <v>2</v>
      </c>
      <c r="D42" t="s">
        <v>3</v>
      </c>
      <c r="E42" t="s">
        <v>82</v>
      </c>
      <c r="F42" t="s">
        <v>83</v>
      </c>
      <c r="G42" t="s">
        <v>97</v>
      </c>
      <c r="H42" t="s">
        <v>98</v>
      </c>
      <c r="I42" s="2">
        <v>45351</v>
      </c>
      <c r="J42" s="3">
        <v>266.79000000000002</v>
      </c>
      <c r="K42" t="s">
        <v>8</v>
      </c>
      <c r="L42" s="11">
        <f t="shared" si="0"/>
        <v>53.681160586732133</v>
      </c>
      <c r="M42" s="3">
        <v>53.68</v>
      </c>
      <c r="N42" t="s">
        <v>9</v>
      </c>
      <c r="O42" s="2">
        <v>45391</v>
      </c>
      <c r="P42" t="s">
        <v>10</v>
      </c>
      <c r="Q42" s="4">
        <v>-9</v>
      </c>
      <c r="R42" s="4" t="str">
        <f t="shared" si="1"/>
        <v>NON SCADUTO</v>
      </c>
    </row>
    <row r="43" spans="1:18" x14ac:dyDescent="0.2">
      <c r="A43" t="s">
        <v>0</v>
      </c>
      <c r="B43" t="s">
        <v>1</v>
      </c>
      <c r="C43" t="s">
        <v>2</v>
      </c>
      <c r="D43" t="s">
        <v>3</v>
      </c>
      <c r="E43" t="s">
        <v>82</v>
      </c>
      <c r="F43" t="s">
        <v>83</v>
      </c>
      <c r="G43" t="s">
        <v>99</v>
      </c>
      <c r="H43" t="s">
        <v>100</v>
      </c>
      <c r="I43" s="2">
        <v>45351</v>
      </c>
      <c r="J43" s="3">
        <v>1767.33</v>
      </c>
      <c r="K43" t="s">
        <v>8</v>
      </c>
      <c r="L43" s="11">
        <f t="shared" si="0"/>
        <v>355.60675265095875</v>
      </c>
      <c r="M43" s="3">
        <v>355.6</v>
      </c>
      <c r="N43" t="s">
        <v>9</v>
      </c>
      <c r="O43" s="2">
        <v>45391</v>
      </c>
      <c r="P43" t="s">
        <v>10</v>
      </c>
      <c r="Q43" s="4">
        <v>-9</v>
      </c>
      <c r="R43" s="4" t="str">
        <f t="shared" si="1"/>
        <v>NON SCADUTO</v>
      </c>
    </row>
    <row r="44" spans="1:18" x14ac:dyDescent="0.2">
      <c r="A44" t="s">
        <v>0</v>
      </c>
      <c r="B44" t="s">
        <v>1</v>
      </c>
      <c r="C44" t="s">
        <v>2</v>
      </c>
      <c r="D44" t="s">
        <v>3</v>
      </c>
      <c r="E44" t="s">
        <v>82</v>
      </c>
      <c r="F44" t="s">
        <v>83</v>
      </c>
      <c r="G44" t="s">
        <v>101</v>
      </c>
      <c r="H44" t="s">
        <v>102</v>
      </c>
      <c r="I44" s="2">
        <v>45351</v>
      </c>
      <c r="J44" s="3">
        <v>1918.02</v>
      </c>
      <c r="K44" t="s">
        <v>8</v>
      </c>
      <c r="L44" s="11">
        <f t="shared" si="0"/>
        <v>385.92728223907926</v>
      </c>
      <c r="M44" s="3">
        <v>385.92</v>
      </c>
      <c r="N44" t="s">
        <v>9</v>
      </c>
      <c r="O44" s="2">
        <v>45391</v>
      </c>
      <c r="P44" t="s">
        <v>10</v>
      </c>
      <c r="Q44" s="4">
        <v>-9</v>
      </c>
      <c r="R44" s="4" t="str">
        <f t="shared" si="1"/>
        <v>NON SCADUTO</v>
      </c>
    </row>
    <row r="45" spans="1:18" x14ac:dyDescent="0.2">
      <c r="A45" t="s">
        <v>0</v>
      </c>
      <c r="B45" t="s">
        <v>1</v>
      </c>
      <c r="C45" t="s">
        <v>2</v>
      </c>
      <c r="D45" t="s">
        <v>3</v>
      </c>
      <c r="E45" t="s">
        <v>82</v>
      </c>
      <c r="F45" t="s">
        <v>83</v>
      </c>
      <c r="G45" t="s">
        <v>103</v>
      </c>
      <c r="H45" t="s">
        <v>104</v>
      </c>
      <c r="I45" s="2">
        <v>45351</v>
      </c>
      <c r="J45" s="3">
        <v>15382.35</v>
      </c>
      <c r="K45" t="s">
        <v>8</v>
      </c>
      <c r="L45" s="11">
        <f t="shared" si="0"/>
        <v>3095.1025171532629</v>
      </c>
      <c r="M45" s="3">
        <v>3095.04</v>
      </c>
      <c r="N45" t="s">
        <v>9</v>
      </c>
      <c r="O45" s="2">
        <v>45391</v>
      </c>
      <c r="P45" t="s">
        <v>10</v>
      </c>
      <c r="Q45" s="4">
        <v>-9</v>
      </c>
      <c r="R45" s="4" t="str">
        <f t="shared" si="1"/>
        <v>NON SCADUTO</v>
      </c>
    </row>
    <row r="46" spans="1:18" x14ac:dyDescent="0.2">
      <c r="A46" t="s">
        <v>0</v>
      </c>
      <c r="B46" t="s">
        <v>1</v>
      </c>
      <c r="C46" t="s">
        <v>2</v>
      </c>
      <c r="D46" t="s">
        <v>3</v>
      </c>
      <c r="E46" t="s">
        <v>82</v>
      </c>
      <c r="F46" t="s">
        <v>83</v>
      </c>
      <c r="G46" t="s">
        <v>105</v>
      </c>
      <c r="H46" t="s">
        <v>106</v>
      </c>
      <c r="I46" s="2">
        <v>45351</v>
      </c>
      <c r="J46" s="3">
        <v>24213.84</v>
      </c>
      <c r="K46" t="s">
        <v>8</v>
      </c>
      <c r="L46" s="11">
        <f t="shared" si="0"/>
        <v>4872.098030141452</v>
      </c>
      <c r="M46" s="3">
        <v>4872</v>
      </c>
      <c r="N46" t="s">
        <v>9</v>
      </c>
      <c r="O46" s="2">
        <v>45391</v>
      </c>
      <c r="P46" t="s">
        <v>10</v>
      </c>
      <c r="Q46" s="4">
        <v>-9</v>
      </c>
      <c r="R46" s="4" t="str">
        <f t="shared" si="1"/>
        <v>NON SCADUTO</v>
      </c>
    </row>
    <row r="47" spans="1:18" x14ac:dyDescent="0.2">
      <c r="A47" t="s">
        <v>0</v>
      </c>
      <c r="B47" t="s">
        <v>1</v>
      </c>
      <c r="C47" t="s">
        <v>2</v>
      </c>
      <c r="D47" t="s">
        <v>3</v>
      </c>
      <c r="E47" t="s">
        <v>82</v>
      </c>
      <c r="F47" t="s">
        <v>83</v>
      </c>
      <c r="G47" t="s">
        <v>107</v>
      </c>
      <c r="H47" t="s">
        <v>108</v>
      </c>
      <c r="I47" s="2">
        <v>45351</v>
      </c>
      <c r="J47" s="3">
        <v>5335.79</v>
      </c>
      <c r="K47" t="s">
        <v>8</v>
      </c>
      <c r="L47" s="11">
        <f t="shared" si="0"/>
        <v>1073.6211996217228</v>
      </c>
      <c r="M47" s="3">
        <v>1073.5999999999999</v>
      </c>
      <c r="N47" t="s">
        <v>9</v>
      </c>
      <c r="O47" s="2">
        <v>45391</v>
      </c>
      <c r="P47" t="s">
        <v>10</v>
      </c>
      <c r="Q47" s="4">
        <v>-9</v>
      </c>
      <c r="R47" s="4" t="str">
        <f t="shared" si="1"/>
        <v>NON SCADUTO</v>
      </c>
    </row>
    <row r="48" spans="1:18" x14ac:dyDescent="0.2">
      <c r="A48" t="s">
        <v>0</v>
      </c>
      <c r="B48" t="s">
        <v>1</v>
      </c>
      <c r="C48" t="s">
        <v>2</v>
      </c>
      <c r="D48" t="s">
        <v>3</v>
      </c>
      <c r="E48" t="s">
        <v>82</v>
      </c>
      <c r="F48" t="s">
        <v>83</v>
      </c>
      <c r="G48" t="s">
        <v>109</v>
      </c>
      <c r="H48" t="s">
        <v>110</v>
      </c>
      <c r="I48" s="2">
        <v>45351</v>
      </c>
      <c r="J48" s="3">
        <v>16654.669999999998</v>
      </c>
      <c r="K48" t="s">
        <v>8</v>
      </c>
      <c r="L48" s="11">
        <f t="shared" si="0"/>
        <v>3351.1076681623367</v>
      </c>
      <c r="M48" s="3">
        <v>3351.04</v>
      </c>
      <c r="N48" t="s">
        <v>9</v>
      </c>
      <c r="O48" s="2">
        <v>45391</v>
      </c>
      <c r="P48" t="s">
        <v>10</v>
      </c>
      <c r="Q48" s="4">
        <v>-9</v>
      </c>
      <c r="R48" s="4" t="str">
        <f t="shared" si="1"/>
        <v>NON SCADUTO</v>
      </c>
    </row>
    <row r="49" spans="1:18" x14ac:dyDescent="0.2">
      <c r="A49" t="s">
        <v>0</v>
      </c>
      <c r="B49" t="s">
        <v>1</v>
      </c>
      <c r="C49" t="s">
        <v>2</v>
      </c>
      <c r="D49" t="s">
        <v>3</v>
      </c>
      <c r="E49" t="s">
        <v>82</v>
      </c>
      <c r="F49" t="s">
        <v>83</v>
      </c>
      <c r="G49" t="s">
        <v>111</v>
      </c>
      <c r="H49" t="s">
        <v>112</v>
      </c>
      <c r="I49" s="2">
        <v>45351</v>
      </c>
      <c r="J49" s="3">
        <v>1032.17</v>
      </c>
      <c r="K49" t="s">
        <v>8</v>
      </c>
      <c r="L49" s="11">
        <f t="shared" si="0"/>
        <v>207.68425924062859</v>
      </c>
      <c r="M49" s="3">
        <v>207.68</v>
      </c>
      <c r="N49" t="s">
        <v>9</v>
      </c>
      <c r="O49" s="2">
        <v>45391</v>
      </c>
      <c r="P49" t="s">
        <v>10</v>
      </c>
      <c r="Q49" s="4">
        <v>-9</v>
      </c>
      <c r="R49" s="4" t="str">
        <f t="shared" si="1"/>
        <v>NON SCADUTO</v>
      </c>
    </row>
    <row r="50" spans="1:18" x14ac:dyDescent="0.2">
      <c r="A50" t="s">
        <v>0</v>
      </c>
      <c r="B50" t="s">
        <v>1</v>
      </c>
      <c r="C50" t="s">
        <v>2</v>
      </c>
      <c r="D50" t="s">
        <v>3</v>
      </c>
      <c r="E50" t="s">
        <v>82</v>
      </c>
      <c r="F50" t="s">
        <v>83</v>
      </c>
      <c r="G50" t="s">
        <v>113</v>
      </c>
      <c r="H50" t="s">
        <v>114</v>
      </c>
      <c r="I50" s="2">
        <v>45351</v>
      </c>
      <c r="J50" s="3">
        <v>1067.1600000000001</v>
      </c>
      <c r="K50" t="s">
        <v>8</v>
      </c>
      <c r="L50" s="11">
        <f t="shared" si="0"/>
        <v>214.72464234692853</v>
      </c>
      <c r="M50" s="3">
        <v>214.72</v>
      </c>
      <c r="N50" t="s">
        <v>9</v>
      </c>
      <c r="O50" s="2">
        <v>45391</v>
      </c>
      <c r="P50" t="s">
        <v>10</v>
      </c>
      <c r="Q50" s="4">
        <v>-9</v>
      </c>
      <c r="R50" s="4" t="str">
        <f t="shared" si="1"/>
        <v>NON SCADUTO</v>
      </c>
    </row>
    <row r="51" spans="1:18" x14ac:dyDescent="0.2">
      <c r="A51" t="s">
        <v>0</v>
      </c>
      <c r="B51" t="s">
        <v>1</v>
      </c>
      <c r="C51" t="s">
        <v>2</v>
      </c>
      <c r="D51" t="s">
        <v>3</v>
      </c>
      <c r="E51" t="s">
        <v>82</v>
      </c>
      <c r="F51" t="s">
        <v>83</v>
      </c>
      <c r="G51" t="s">
        <v>115</v>
      </c>
      <c r="H51" t="s">
        <v>116</v>
      </c>
      <c r="I51" s="2">
        <v>45351</v>
      </c>
      <c r="J51" s="3">
        <v>2379.2399999999998</v>
      </c>
      <c r="K51" t="s">
        <v>8</v>
      </c>
      <c r="L51" s="11">
        <f t="shared" si="0"/>
        <v>478.72995432503666</v>
      </c>
      <c r="M51" s="3">
        <v>478.72</v>
      </c>
      <c r="N51" t="s">
        <v>9</v>
      </c>
      <c r="O51" s="2">
        <v>45391</v>
      </c>
      <c r="P51" t="s">
        <v>10</v>
      </c>
      <c r="Q51" s="4">
        <v>-9</v>
      </c>
      <c r="R51" s="4" t="str">
        <f t="shared" si="1"/>
        <v>NON SCADUTO</v>
      </c>
    </row>
    <row r="52" spans="1:18" x14ac:dyDescent="0.2">
      <c r="A52" t="s">
        <v>0</v>
      </c>
      <c r="B52" t="s">
        <v>1</v>
      </c>
      <c r="C52" t="s">
        <v>2</v>
      </c>
      <c r="D52" t="s">
        <v>32</v>
      </c>
      <c r="E52" t="s">
        <v>82</v>
      </c>
      <c r="F52" t="s">
        <v>83</v>
      </c>
      <c r="G52" t="s">
        <v>117</v>
      </c>
      <c r="H52" t="s">
        <v>118</v>
      </c>
      <c r="I52" s="2">
        <v>45365</v>
      </c>
      <c r="J52" s="3">
        <v>22337.06</v>
      </c>
      <c r="K52" t="s">
        <v>8</v>
      </c>
      <c r="L52" s="11">
        <f t="shared" si="0"/>
        <v>4494.4687015835334</v>
      </c>
      <c r="M52" s="3">
        <v>4496.6400000000003</v>
      </c>
      <c r="N52" t="s">
        <v>9</v>
      </c>
      <c r="O52" s="2">
        <v>45405</v>
      </c>
      <c r="P52" t="s">
        <v>10</v>
      </c>
      <c r="Q52" s="4">
        <v>-23</v>
      </c>
      <c r="R52" s="4" t="str">
        <f t="shared" si="1"/>
        <v>NON SCADUTO</v>
      </c>
    </row>
    <row r="53" spans="1:18" x14ac:dyDescent="0.2">
      <c r="A53" t="s">
        <v>0</v>
      </c>
      <c r="B53" t="s">
        <v>1</v>
      </c>
      <c r="C53" t="s">
        <v>2</v>
      </c>
      <c r="D53" t="s">
        <v>32</v>
      </c>
      <c r="E53" t="s">
        <v>82</v>
      </c>
      <c r="F53" t="s">
        <v>83</v>
      </c>
      <c r="G53" t="s">
        <v>119</v>
      </c>
      <c r="H53" t="s">
        <v>120</v>
      </c>
      <c r="I53" s="2">
        <v>45365</v>
      </c>
      <c r="J53" s="3">
        <v>55816.42</v>
      </c>
      <c r="K53" t="s">
        <v>8</v>
      </c>
      <c r="L53" s="11">
        <f t="shared" si="0"/>
        <v>11230.893981770256</v>
      </c>
      <c r="M53" s="3">
        <v>11236.32</v>
      </c>
      <c r="N53" t="s">
        <v>9</v>
      </c>
      <c r="O53" s="2">
        <v>45405</v>
      </c>
      <c r="P53" t="s">
        <v>10</v>
      </c>
      <c r="Q53" s="4">
        <v>-23</v>
      </c>
      <c r="R53" s="4" t="str">
        <f t="shared" si="1"/>
        <v>NON SCADUTO</v>
      </c>
    </row>
    <row r="54" spans="1:18" x14ac:dyDescent="0.2">
      <c r="A54" t="s">
        <v>0</v>
      </c>
      <c r="B54" t="s">
        <v>1</v>
      </c>
      <c r="C54" t="s">
        <v>2</v>
      </c>
      <c r="D54" t="s">
        <v>32</v>
      </c>
      <c r="E54" t="s">
        <v>82</v>
      </c>
      <c r="F54" t="s">
        <v>83</v>
      </c>
      <c r="G54" t="s">
        <v>121</v>
      </c>
      <c r="H54" t="s">
        <v>122</v>
      </c>
      <c r="I54" s="2">
        <v>45365</v>
      </c>
      <c r="J54" s="3">
        <v>11082.69</v>
      </c>
      <c r="K54" t="s">
        <v>8</v>
      </c>
      <c r="L54" s="11">
        <f t="shared" si="0"/>
        <v>2229.9623734884003</v>
      </c>
      <c r="M54" s="3">
        <v>2231.04</v>
      </c>
      <c r="N54" t="s">
        <v>9</v>
      </c>
      <c r="O54" s="2">
        <v>45405</v>
      </c>
      <c r="P54" t="s">
        <v>10</v>
      </c>
      <c r="Q54" s="4">
        <v>-23</v>
      </c>
      <c r="R54" s="4" t="str">
        <f t="shared" si="1"/>
        <v>NON SCADUTO</v>
      </c>
    </row>
    <row r="55" spans="1:18" x14ac:dyDescent="0.2">
      <c r="A55" t="s">
        <v>0</v>
      </c>
      <c r="B55" t="s">
        <v>1</v>
      </c>
      <c r="C55" t="s">
        <v>2</v>
      </c>
      <c r="D55" t="s">
        <v>32</v>
      </c>
      <c r="E55" t="s">
        <v>82</v>
      </c>
      <c r="F55" t="s">
        <v>83</v>
      </c>
      <c r="G55" t="s">
        <v>123</v>
      </c>
      <c r="H55" t="s">
        <v>124</v>
      </c>
      <c r="I55" s="2">
        <v>45376</v>
      </c>
      <c r="J55" s="3">
        <v>2082.96</v>
      </c>
      <c r="K55" t="s">
        <v>8</v>
      </c>
      <c r="L55" s="11">
        <f t="shared" si="0"/>
        <v>419.11507273788203</v>
      </c>
      <c r="M55" s="3">
        <v>418.88</v>
      </c>
      <c r="N55" t="s">
        <v>9</v>
      </c>
      <c r="O55" s="2">
        <v>45416</v>
      </c>
      <c r="P55" t="s">
        <v>10</v>
      </c>
      <c r="Q55" s="4">
        <v>-34</v>
      </c>
      <c r="R55" s="4" t="str">
        <f t="shared" si="1"/>
        <v>NON SCADUTO</v>
      </c>
    </row>
    <row r="56" spans="1:18" x14ac:dyDescent="0.2">
      <c r="A56" t="s">
        <v>0</v>
      </c>
      <c r="B56" t="s">
        <v>1</v>
      </c>
      <c r="C56" t="s">
        <v>2</v>
      </c>
      <c r="D56" t="s">
        <v>32</v>
      </c>
      <c r="E56" t="s">
        <v>82</v>
      </c>
      <c r="F56" t="s">
        <v>83</v>
      </c>
      <c r="G56" t="s">
        <v>125</v>
      </c>
      <c r="H56" t="s">
        <v>126</v>
      </c>
      <c r="I56" s="2">
        <v>45365</v>
      </c>
      <c r="J56" s="3">
        <v>16646.29</v>
      </c>
      <c r="K56" t="s">
        <v>8</v>
      </c>
      <c r="L56" s="11">
        <f t="shared" si="0"/>
        <v>3349.4215175355644</v>
      </c>
      <c r="M56" s="3">
        <v>3351.04</v>
      </c>
      <c r="N56" t="s">
        <v>9</v>
      </c>
      <c r="O56" s="2">
        <v>45405</v>
      </c>
      <c r="P56" t="s">
        <v>10</v>
      </c>
      <c r="Q56" s="4">
        <v>-23</v>
      </c>
      <c r="R56" s="4" t="str">
        <f t="shared" si="1"/>
        <v>NON SCADUTO</v>
      </c>
    </row>
    <row r="57" spans="1:18" x14ac:dyDescent="0.2">
      <c r="A57" t="s">
        <v>0</v>
      </c>
      <c r="B57" t="s">
        <v>1</v>
      </c>
      <c r="C57" t="s">
        <v>2</v>
      </c>
      <c r="D57" t="s">
        <v>32</v>
      </c>
      <c r="E57" t="s">
        <v>82</v>
      </c>
      <c r="F57" t="s">
        <v>83</v>
      </c>
      <c r="G57" t="s">
        <v>127</v>
      </c>
      <c r="H57" t="s">
        <v>128</v>
      </c>
      <c r="I57" s="2">
        <v>45365</v>
      </c>
      <c r="J57" s="3">
        <v>3567.06</v>
      </c>
      <c r="K57" t="s">
        <v>8</v>
      </c>
      <c r="L57" s="11">
        <f t="shared" si="0"/>
        <v>717.73275116199522</v>
      </c>
      <c r="M57" s="3">
        <v>718.08</v>
      </c>
      <c r="N57" t="s">
        <v>9</v>
      </c>
      <c r="O57" s="2">
        <v>45405</v>
      </c>
      <c r="P57" t="s">
        <v>10</v>
      </c>
      <c r="Q57" s="4">
        <v>-23</v>
      </c>
      <c r="R57" s="4" t="str">
        <f t="shared" si="1"/>
        <v>NON SCADUTO</v>
      </c>
    </row>
    <row r="58" spans="1:18" x14ac:dyDescent="0.2">
      <c r="A58" t="s">
        <v>0</v>
      </c>
      <c r="B58" t="s">
        <v>1</v>
      </c>
      <c r="C58" t="s">
        <v>2</v>
      </c>
      <c r="D58" t="s">
        <v>32</v>
      </c>
      <c r="E58" t="s">
        <v>82</v>
      </c>
      <c r="F58" t="s">
        <v>83</v>
      </c>
      <c r="G58" t="s">
        <v>129</v>
      </c>
      <c r="H58" t="s">
        <v>130</v>
      </c>
      <c r="I58" s="2">
        <v>45365</v>
      </c>
      <c r="J58" s="3">
        <v>1031.6500000000001</v>
      </c>
      <c r="K58" t="s">
        <v>8</v>
      </c>
      <c r="L58" s="11">
        <f t="shared" si="0"/>
        <v>207.5796293688002</v>
      </c>
      <c r="M58" s="3">
        <v>207.68</v>
      </c>
      <c r="N58" t="s">
        <v>9</v>
      </c>
      <c r="O58" s="2">
        <v>45405</v>
      </c>
      <c r="P58" t="s">
        <v>10</v>
      </c>
      <c r="Q58" s="4">
        <v>-23</v>
      </c>
      <c r="R58" s="4" t="str">
        <f t="shared" si="1"/>
        <v>NON SCADUTO</v>
      </c>
    </row>
    <row r="59" spans="1:18" x14ac:dyDescent="0.2">
      <c r="A59" t="s">
        <v>0</v>
      </c>
      <c r="B59" t="s">
        <v>1</v>
      </c>
      <c r="C59" t="s">
        <v>2</v>
      </c>
      <c r="D59" t="s">
        <v>32</v>
      </c>
      <c r="E59" t="s">
        <v>82</v>
      </c>
      <c r="F59" t="s">
        <v>83</v>
      </c>
      <c r="G59" t="s">
        <v>131</v>
      </c>
      <c r="H59" t="s">
        <v>132</v>
      </c>
      <c r="I59" s="2">
        <v>45365</v>
      </c>
      <c r="J59" s="3">
        <v>1066.6199999999999</v>
      </c>
      <c r="K59" t="s">
        <v>8</v>
      </c>
      <c r="L59" s="11">
        <f t="shared" si="0"/>
        <v>214.61598824926054</v>
      </c>
      <c r="M59" s="3">
        <v>214.72</v>
      </c>
      <c r="N59" t="s">
        <v>9</v>
      </c>
      <c r="O59" s="2">
        <v>45405</v>
      </c>
      <c r="P59" t="s">
        <v>10</v>
      </c>
      <c r="Q59" s="4">
        <v>-23</v>
      </c>
      <c r="R59" s="4" t="str">
        <f t="shared" si="1"/>
        <v>NON SCADUTO</v>
      </c>
    </row>
    <row r="60" spans="1:18" x14ac:dyDescent="0.2">
      <c r="A60" t="s">
        <v>0</v>
      </c>
      <c r="B60" t="s">
        <v>1</v>
      </c>
      <c r="C60" t="s">
        <v>2</v>
      </c>
      <c r="D60" t="s">
        <v>32</v>
      </c>
      <c r="E60" t="s">
        <v>82</v>
      </c>
      <c r="F60" t="s">
        <v>83</v>
      </c>
      <c r="G60" t="s">
        <v>133</v>
      </c>
      <c r="H60" t="s">
        <v>134</v>
      </c>
      <c r="I60" s="2">
        <v>45365</v>
      </c>
      <c r="J60" s="3">
        <v>266.66000000000003</v>
      </c>
      <c r="K60" t="s">
        <v>8</v>
      </c>
      <c r="L60" s="11">
        <f t="shared" si="0"/>
        <v>53.655003118775028</v>
      </c>
      <c r="M60" s="3">
        <v>53.68</v>
      </c>
      <c r="N60" t="s">
        <v>9</v>
      </c>
      <c r="O60" s="2">
        <v>45405</v>
      </c>
      <c r="P60" t="s">
        <v>10</v>
      </c>
      <c r="Q60" s="4">
        <v>-23</v>
      </c>
      <c r="R60" s="4" t="str">
        <f t="shared" si="1"/>
        <v>NON SCADUTO</v>
      </c>
    </row>
    <row r="61" spans="1:18" x14ac:dyDescent="0.2">
      <c r="A61" t="s">
        <v>0</v>
      </c>
      <c r="B61" t="s">
        <v>1</v>
      </c>
      <c r="C61" t="s">
        <v>2</v>
      </c>
      <c r="D61" t="s">
        <v>32</v>
      </c>
      <c r="E61" t="s">
        <v>82</v>
      </c>
      <c r="F61" t="s">
        <v>83</v>
      </c>
      <c r="G61" t="s">
        <v>135</v>
      </c>
      <c r="H61" t="s">
        <v>136</v>
      </c>
      <c r="I61" s="2">
        <v>45365</v>
      </c>
      <c r="J61" s="3">
        <v>5945.1</v>
      </c>
      <c r="K61" t="s">
        <v>8</v>
      </c>
      <c r="L61" s="11">
        <f t="shared" si="0"/>
        <v>1196.2212519366587</v>
      </c>
      <c r="M61" s="3">
        <v>1196.8</v>
      </c>
      <c r="N61" t="s">
        <v>9</v>
      </c>
      <c r="O61" s="2">
        <v>45405</v>
      </c>
      <c r="P61" t="s">
        <v>10</v>
      </c>
      <c r="Q61" s="4">
        <v>-23</v>
      </c>
      <c r="R61" s="4" t="str">
        <f t="shared" si="1"/>
        <v>NON SCADUTO</v>
      </c>
    </row>
    <row r="62" spans="1:18" x14ac:dyDescent="0.2">
      <c r="A62" t="s">
        <v>0</v>
      </c>
      <c r="B62" t="s">
        <v>1</v>
      </c>
      <c r="C62" t="s">
        <v>2</v>
      </c>
      <c r="D62" t="s">
        <v>32</v>
      </c>
      <c r="E62" t="s">
        <v>82</v>
      </c>
      <c r="F62" t="s">
        <v>83</v>
      </c>
      <c r="G62" t="s">
        <v>137</v>
      </c>
      <c r="H62" t="s">
        <v>138</v>
      </c>
      <c r="I62" s="2">
        <v>45365</v>
      </c>
      <c r="J62" s="3">
        <v>5333.11</v>
      </c>
      <c r="K62" t="s">
        <v>8</v>
      </c>
      <c r="L62" s="11">
        <f t="shared" si="0"/>
        <v>1073.0819533592226</v>
      </c>
      <c r="M62" s="3">
        <v>1073.5999999999999</v>
      </c>
      <c r="N62" t="s">
        <v>9</v>
      </c>
      <c r="O62" s="2">
        <v>45405</v>
      </c>
      <c r="P62" t="s">
        <v>10</v>
      </c>
      <c r="Q62" s="4">
        <v>-23</v>
      </c>
      <c r="R62" s="4" t="str">
        <f t="shared" si="1"/>
        <v>NON SCADUTO</v>
      </c>
    </row>
    <row r="63" spans="1:18" x14ac:dyDescent="0.2">
      <c r="A63" t="s">
        <v>0</v>
      </c>
      <c r="B63" t="s">
        <v>1</v>
      </c>
      <c r="C63" t="s">
        <v>2</v>
      </c>
      <c r="D63" t="s">
        <v>32</v>
      </c>
      <c r="E63" t="s">
        <v>82</v>
      </c>
      <c r="F63" t="s">
        <v>83</v>
      </c>
      <c r="G63" t="s">
        <v>139</v>
      </c>
      <c r="H63" t="s">
        <v>140</v>
      </c>
      <c r="I63" s="2">
        <v>45365</v>
      </c>
      <c r="J63" s="3">
        <v>21631.279999999999</v>
      </c>
      <c r="K63" t="s">
        <v>8</v>
      </c>
      <c r="L63" s="11">
        <f t="shared" si="0"/>
        <v>4352.4577959315075</v>
      </c>
      <c r="M63" s="3">
        <v>4354.5600000000004</v>
      </c>
      <c r="N63" t="s">
        <v>9</v>
      </c>
      <c r="O63" s="2">
        <v>45405</v>
      </c>
      <c r="P63" t="s">
        <v>10</v>
      </c>
      <c r="Q63" s="4">
        <v>-23</v>
      </c>
      <c r="R63" s="4" t="str">
        <f t="shared" si="1"/>
        <v>NON SCADUTO</v>
      </c>
    </row>
    <row r="64" spans="1:18" x14ac:dyDescent="0.2">
      <c r="A64" t="s">
        <v>0</v>
      </c>
      <c r="B64" t="s">
        <v>1</v>
      </c>
      <c r="C64" t="s">
        <v>2</v>
      </c>
      <c r="D64" t="s">
        <v>32</v>
      </c>
      <c r="E64" t="s">
        <v>82</v>
      </c>
      <c r="F64" t="s">
        <v>83</v>
      </c>
      <c r="G64" t="s">
        <v>141</v>
      </c>
      <c r="H64" t="s">
        <v>142</v>
      </c>
      <c r="I64" s="2">
        <v>45365</v>
      </c>
      <c r="J64" s="3">
        <v>11082.69</v>
      </c>
      <c r="K64" t="s">
        <v>8</v>
      </c>
      <c r="L64" s="11">
        <f t="shared" si="0"/>
        <v>2229.9623734884003</v>
      </c>
      <c r="M64" s="3">
        <v>2231.04</v>
      </c>
      <c r="N64" t="s">
        <v>9</v>
      </c>
      <c r="O64" s="2">
        <v>45405</v>
      </c>
      <c r="P64" t="s">
        <v>10</v>
      </c>
      <c r="Q64" s="4">
        <v>-23</v>
      </c>
      <c r="R64" s="4" t="str">
        <f t="shared" si="1"/>
        <v>NON SCADUTO</v>
      </c>
    </row>
    <row r="65" spans="1:18" x14ac:dyDescent="0.2">
      <c r="A65" t="s">
        <v>0</v>
      </c>
      <c r="B65" t="s">
        <v>1</v>
      </c>
      <c r="C65" t="s">
        <v>2</v>
      </c>
      <c r="D65" t="s">
        <v>32</v>
      </c>
      <c r="E65" t="s">
        <v>82</v>
      </c>
      <c r="F65" t="s">
        <v>83</v>
      </c>
      <c r="G65" t="s">
        <v>143</v>
      </c>
      <c r="H65" t="s">
        <v>144</v>
      </c>
      <c r="I65" s="2">
        <v>45365</v>
      </c>
      <c r="J65" s="3">
        <v>21551</v>
      </c>
      <c r="K65" t="s">
        <v>8</v>
      </c>
      <c r="L65" s="11">
        <f t="shared" si="0"/>
        <v>4336.3045534115372</v>
      </c>
      <c r="M65" s="3">
        <v>4338.3999999999996</v>
      </c>
      <c r="N65" t="s">
        <v>9</v>
      </c>
      <c r="O65" s="2">
        <v>45405</v>
      </c>
      <c r="P65" t="s">
        <v>10</v>
      </c>
      <c r="Q65" s="4">
        <v>-23</v>
      </c>
      <c r="R65" s="4" t="str">
        <f t="shared" si="1"/>
        <v>NON SCADUTO</v>
      </c>
    </row>
    <row r="66" spans="1:18" x14ac:dyDescent="0.2">
      <c r="A66" t="s">
        <v>0</v>
      </c>
      <c r="B66" t="s">
        <v>1</v>
      </c>
      <c r="C66" t="s">
        <v>2</v>
      </c>
      <c r="D66" t="s">
        <v>32</v>
      </c>
      <c r="E66" t="s">
        <v>82</v>
      </c>
      <c r="F66" t="s">
        <v>83</v>
      </c>
      <c r="G66" t="s">
        <v>145</v>
      </c>
      <c r="H66" t="s">
        <v>146</v>
      </c>
      <c r="I66" s="2">
        <v>45365</v>
      </c>
      <c r="J66" s="3">
        <v>12677.06</v>
      </c>
      <c r="K66" t="s">
        <v>8</v>
      </c>
      <c r="L66" s="11">
        <f t="shared" si="0"/>
        <v>2550.767621078895</v>
      </c>
      <c r="M66" s="3">
        <v>2552</v>
      </c>
      <c r="N66" t="s">
        <v>9</v>
      </c>
      <c r="O66" s="2">
        <v>45405</v>
      </c>
      <c r="P66" t="s">
        <v>10</v>
      </c>
      <c r="Q66" s="4">
        <v>-23</v>
      </c>
      <c r="R66" s="4" t="str">
        <f t="shared" si="1"/>
        <v>NON SCADUTO</v>
      </c>
    </row>
    <row r="67" spans="1:18" x14ac:dyDescent="0.2">
      <c r="A67" t="s">
        <v>0</v>
      </c>
      <c r="B67" t="s">
        <v>1</v>
      </c>
      <c r="C67" t="s">
        <v>2</v>
      </c>
      <c r="D67" t="s">
        <v>32</v>
      </c>
      <c r="E67" t="s">
        <v>82</v>
      </c>
      <c r="F67" t="s">
        <v>83</v>
      </c>
      <c r="G67" t="s">
        <v>147</v>
      </c>
      <c r="H67" t="s">
        <v>148</v>
      </c>
      <c r="I67" s="2">
        <v>45365</v>
      </c>
      <c r="J67" s="3">
        <v>19015.59</v>
      </c>
      <c r="K67" t="s">
        <v>8</v>
      </c>
      <c r="L67" s="11">
        <f t="shared" ref="L67:L130" si="2">+J67/4.9699</f>
        <v>3826.1514316183425</v>
      </c>
      <c r="M67" s="3">
        <v>3828</v>
      </c>
      <c r="N67" t="s">
        <v>9</v>
      </c>
      <c r="O67" s="2">
        <v>45405</v>
      </c>
      <c r="P67" t="s">
        <v>10</v>
      </c>
      <c r="Q67" s="4">
        <v>-23</v>
      </c>
      <c r="R67" s="4" t="str">
        <f t="shared" ref="R67:R130" si="3">IF(Q67&lt;=0,"NON SCADUTO",IF(Q67&lt;61,"0-60 DAYS",IF(Q67&lt;91," 61-90 DAYS",IF(Q67&lt;121,"91-120 DAYS",IF(Q67&lt;366," 121-365 DAYS",IF(Q67&gt;366,"OLTRE 365 DAYS",0))))))</f>
        <v>NON SCADUTO</v>
      </c>
    </row>
    <row r="68" spans="1:18" x14ac:dyDescent="0.2">
      <c r="A68" t="s">
        <v>0</v>
      </c>
      <c r="B68" t="s">
        <v>1</v>
      </c>
      <c r="C68" t="s">
        <v>2</v>
      </c>
      <c r="D68" t="s">
        <v>32</v>
      </c>
      <c r="E68" t="s">
        <v>82</v>
      </c>
      <c r="F68" t="s">
        <v>83</v>
      </c>
      <c r="G68" t="s">
        <v>149</v>
      </c>
      <c r="H68" t="s">
        <v>150</v>
      </c>
      <c r="I68" s="2">
        <v>45365</v>
      </c>
      <c r="J68" s="3">
        <v>12677.06</v>
      </c>
      <c r="K68" t="s">
        <v>8</v>
      </c>
      <c r="L68" s="11">
        <f t="shared" si="2"/>
        <v>2550.767621078895</v>
      </c>
      <c r="M68" s="3">
        <v>2552</v>
      </c>
      <c r="N68" t="s">
        <v>9</v>
      </c>
      <c r="O68" s="2">
        <v>45405</v>
      </c>
      <c r="P68" t="s">
        <v>10</v>
      </c>
      <c r="Q68" s="4">
        <v>-23</v>
      </c>
      <c r="R68" s="4" t="str">
        <f t="shared" si="3"/>
        <v>NON SCADUTO</v>
      </c>
    </row>
    <row r="69" spans="1:18" x14ac:dyDescent="0.2">
      <c r="A69" t="s">
        <v>0</v>
      </c>
      <c r="B69" t="s">
        <v>1</v>
      </c>
      <c r="C69" t="s">
        <v>2</v>
      </c>
      <c r="D69" t="s">
        <v>32</v>
      </c>
      <c r="E69" t="s">
        <v>82</v>
      </c>
      <c r="F69" t="s">
        <v>83</v>
      </c>
      <c r="G69" t="s">
        <v>151</v>
      </c>
      <c r="H69" t="s">
        <v>152</v>
      </c>
      <c r="I69" s="2">
        <v>45376</v>
      </c>
      <c r="J69" s="3">
        <v>24226.99</v>
      </c>
      <c r="K69" t="s">
        <v>8</v>
      </c>
      <c r="L69" s="11">
        <f t="shared" si="2"/>
        <v>4874.7439586309583</v>
      </c>
      <c r="M69" s="3">
        <v>4872</v>
      </c>
      <c r="N69" t="s">
        <v>9</v>
      </c>
      <c r="O69" s="2">
        <v>45416</v>
      </c>
      <c r="P69" t="s">
        <v>10</v>
      </c>
      <c r="Q69" s="4">
        <v>-34</v>
      </c>
      <c r="R69" s="4" t="str">
        <f t="shared" si="3"/>
        <v>NON SCADUTO</v>
      </c>
    </row>
    <row r="70" spans="1:18" x14ac:dyDescent="0.2">
      <c r="A70" t="s">
        <v>0</v>
      </c>
      <c r="B70" t="s">
        <v>1</v>
      </c>
      <c r="C70" t="s">
        <v>2</v>
      </c>
      <c r="D70" t="s">
        <v>3</v>
      </c>
      <c r="E70" t="s">
        <v>82</v>
      </c>
      <c r="F70" t="s">
        <v>83</v>
      </c>
      <c r="G70" t="s">
        <v>153</v>
      </c>
      <c r="H70" t="s">
        <v>154</v>
      </c>
      <c r="I70" s="2">
        <v>45348</v>
      </c>
      <c r="J70" s="3">
        <v>12504.32</v>
      </c>
      <c r="K70" t="s">
        <v>8</v>
      </c>
      <c r="L70" s="11">
        <f t="shared" si="2"/>
        <v>2516.0103825026658</v>
      </c>
      <c r="M70" s="3">
        <v>2513.2800000000002</v>
      </c>
      <c r="N70" t="s">
        <v>9</v>
      </c>
      <c r="O70" s="2">
        <v>45388</v>
      </c>
      <c r="P70" t="s">
        <v>10</v>
      </c>
      <c r="Q70" s="4">
        <v>-6</v>
      </c>
      <c r="R70" s="4" t="str">
        <f t="shared" si="3"/>
        <v>NON SCADUTO</v>
      </c>
    </row>
    <row r="71" spans="1:18" x14ac:dyDescent="0.2">
      <c r="A71" t="s">
        <v>0</v>
      </c>
      <c r="B71" t="s">
        <v>1</v>
      </c>
      <c r="C71" t="s">
        <v>2</v>
      </c>
      <c r="D71" t="s">
        <v>3</v>
      </c>
      <c r="E71" t="s">
        <v>82</v>
      </c>
      <c r="F71" t="s">
        <v>83</v>
      </c>
      <c r="G71" t="s">
        <v>155</v>
      </c>
      <c r="H71" t="s">
        <v>156</v>
      </c>
      <c r="I71" s="2">
        <v>45349</v>
      </c>
      <c r="J71" s="3">
        <v>1190.3599999999999</v>
      </c>
      <c r="K71" t="s">
        <v>8</v>
      </c>
      <c r="L71" s="11">
        <f t="shared" si="2"/>
        <v>239.51387351858185</v>
      </c>
      <c r="M71" s="3">
        <v>239.36</v>
      </c>
      <c r="N71" t="s">
        <v>9</v>
      </c>
      <c r="O71" s="2">
        <v>45389</v>
      </c>
      <c r="P71" t="s">
        <v>10</v>
      </c>
      <c r="Q71" s="4">
        <v>-7</v>
      </c>
      <c r="R71" s="4" t="str">
        <f t="shared" si="3"/>
        <v>NON SCADUTO</v>
      </c>
    </row>
    <row r="72" spans="1:18" x14ac:dyDescent="0.2">
      <c r="A72" t="s">
        <v>0</v>
      </c>
      <c r="B72" t="s">
        <v>1</v>
      </c>
      <c r="C72" t="s">
        <v>2</v>
      </c>
      <c r="D72" t="s">
        <v>3</v>
      </c>
      <c r="E72" t="s">
        <v>82</v>
      </c>
      <c r="F72" t="s">
        <v>83</v>
      </c>
      <c r="G72" t="s">
        <v>157</v>
      </c>
      <c r="H72" t="s">
        <v>158</v>
      </c>
      <c r="I72" s="2">
        <v>45349</v>
      </c>
      <c r="J72" s="3">
        <v>1032.81</v>
      </c>
      <c r="K72" t="s">
        <v>8</v>
      </c>
      <c r="L72" s="11">
        <f t="shared" si="2"/>
        <v>207.8130344674943</v>
      </c>
      <c r="M72" s="3">
        <v>207.68</v>
      </c>
      <c r="N72" t="s">
        <v>9</v>
      </c>
      <c r="O72" s="2">
        <v>45389</v>
      </c>
      <c r="P72" t="s">
        <v>10</v>
      </c>
      <c r="Q72" s="4">
        <v>-7</v>
      </c>
      <c r="R72" s="4" t="str">
        <f t="shared" si="3"/>
        <v>NON SCADUTO</v>
      </c>
    </row>
    <row r="73" spans="1:18" x14ac:dyDescent="0.2">
      <c r="A73" t="s">
        <v>0</v>
      </c>
      <c r="B73" t="s">
        <v>1</v>
      </c>
      <c r="C73" t="s">
        <v>2</v>
      </c>
      <c r="D73" t="s">
        <v>3</v>
      </c>
      <c r="E73" t="s">
        <v>82</v>
      </c>
      <c r="F73" t="s">
        <v>83</v>
      </c>
      <c r="G73" t="s">
        <v>159</v>
      </c>
      <c r="H73" t="s">
        <v>160</v>
      </c>
      <c r="I73" s="2">
        <v>45350</v>
      </c>
      <c r="J73" s="3">
        <v>21202.01</v>
      </c>
      <c r="K73" t="s">
        <v>8</v>
      </c>
      <c r="L73" s="11">
        <f t="shared" si="2"/>
        <v>4266.0838246242374</v>
      </c>
      <c r="M73" s="3">
        <v>4267.2</v>
      </c>
      <c r="N73" t="s">
        <v>9</v>
      </c>
      <c r="O73" s="2">
        <v>45390</v>
      </c>
      <c r="P73" t="s">
        <v>10</v>
      </c>
      <c r="Q73" s="4">
        <v>-8</v>
      </c>
      <c r="R73" s="4" t="str">
        <f t="shared" si="3"/>
        <v>NON SCADUTO</v>
      </c>
    </row>
    <row r="74" spans="1:18" x14ac:dyDescent="0.2">
      <c r="A74" t="s">
        <v>0</v>
      </c>
      <c r="B74" t="s">
        <v>1</v>
      </c>
      <c r="C74" t="s">
        <v>2</v>
      </c>
      <c r="D74" t="s">
        <v>3</v>
      </c>
      <c r="E74" t="s">
        <v>82</v>
      </c>
      <c r="F74" t="s">
        <v>83</v>
      </c>
      <c r="G74" t="s">
        <v>161</v>
      </c>
      <c r="H74" t="s">
        <v>162</v>
      </c>
      <c r="I74" s="2">
        <v>45350</v>
      </c>
      <c r="J74" s="3">
        <v>3226.81</v>
      </c>
      <c r="K74" t="s">
        <v>8</v>
      </c>
      <c r="L74" s="11">
        <f t="shared" si="2"/>
        <v>649.27060906658085</v>
      </c>
      <c r="M74" s="3">
        <v>649.44000000000005</v>
      </c>
      <c r="N74" t="s">
        <v>9</v>
      </c>
      <c r="O74" s="2">
        <v>45390</v>
      </c>
      <c r="P74" t="s">
        <v>10</v>
      </c>
      <c r="Q74" s="4">
        <v>-8</v>
      </c>
      <c r="R74" s="4" t="str">
        <f t="shared" si="3"/>
        <v>NON SCADUTO</v>
      </c>
    </row>
    <row r="75" spans="1:18" x14ac:dyDescent="0.2">
      <c r="A75" t="s">
        <v>0</v>
      </c>
      <c r="B75" t="s">
        <v>1</v>
      </c>
      <c r="C75" t="s">
        <v>2</v>
      </c>
      <c r="D75" t="s">
        <v>3</v>
      </c>
      <c r="E75" t="s">
        <v>82</v>
      </c>
      <c r="F75" t="s">
        <v>83</v>
      </c>
      <c r="G75" t="s">
        <v>163</v>
      </c>
      <c r="H75" t="s">
        <v>164</v>
      </c>
      <c r="I75" s="2">
        <v>45350</v>
      </c>
      <c r="J75" s="3">
        <v>3226.81</v>
      </c>
      <c r="K75" t="s">
        <v>8</v>
      </c>
      <c r="L75" s="11">
        <f t="shared" si="2"/>
        <v>649.27060906658085</v>
      </c>
      <c r="M75" s="3">
        <v>649.44000000000005</v>
      </c>
      <c r="N75" t="s">
        <v>9</v>
      </c>
      <c r="O75" s="2">
        <v>45390</v>
      </c>
      <c r="P75" t="s">
        <v>10</v>
      </c>
      <c r="Q75" s="4">
        <v>-8</v>
      </c>
      <c r="R75" s="4" t="str">
        <f t="shared" si="3"/>
        <v>NON SCADUTO</v>
      </c>
    </row>
    <row r="76" spans="1:18" x14ac:dyDescent="0.2">
      <c r="A76" t="s">
        <v>0</v>
      </c>
      <c r="B76" t="s">
        <v>1</v>
      </c>
      <c r="C76" t="s">
        <v>2</v>
      </c>
      <c r="D76" t="s">
        <v>3</v>
      </c>
      <c r="E76" t="s">
        <v>82</v>
      </c>
      <c r="F76" t="s">
        <v>83</v>
      </c>
      <c r="G76" t="s">
        <v>165</v>
      </c>
      <c r="H76" t="s">
        <v>166</v>
      </c>
      <c r="I76" s="2">
        <v>45350</v>
      </c>
      <c r="J76" s="3">
        <v>10668.58</v>
      </c>
      <c r="K76" t="s">
        <v>8</v>
      </c>
      <c r="L76" s="11">
        <f t="shared" si="2"/>
        <v>2146.6387653675124</v>
      </c>
      <c r="M76" s="3">
        <v>2147.1999999999998</v>
      </c>
      <c r="N76" t="s">
        <v>9</v>
      </c>
      <c r="O76" s="2">
        <v>45380</v>
      </c>
      <c r="P76" t="s">
        <v>10</v>
      </c>
      <c r="Q76" s="4">
        <v>2</v>
      </c>
      <c r="R76" s="4" t="str">
        <f t="shared" si="3"/>
        <v>0-60 DAYS</v>
      </c>
    </row>
    <row r="77" spans="1:18" x14ac:dyDescent="0.2">
      <c r="A77" t="s">
        <v>0</v>
      </c>
      <c r="B77" t="s">
        <v>1</v>
      </c>
      <c r="C77" t="s">
        <v>2</v>
      </c>
      <c r="D77" t="s">
        <v>3</v>
      </c>
      <c r="E77" t="s">
        <v>82</v>
      </c>
      <c r="F77" t="s">
        <v>83</v>
      </c>
      <c r="G77" t="s">
        <v>167</v>
      </c>
      <c r="H77" t="s">
        <v>168</v>
      </c>
      <c r="I77" s="2">
        <v>45349</v>
      </c>
      <c r="J77" s="3">
        <v>4124.6899999999996</v>
      </c>
      <c r="K77" t="s">
        <v>8</v>
      </c>
      <c r="L77" s="11">
        <f t="shared" si="2"/>
        <v>829.93420390752317</v>
      </c>
      <c r="M77" s="3">
        <v>829.4</v>
      </c>
      <c r="N77" t="s">
        <v>9</v>
      </c>
      <c r="O77" s="2">
        <v>45389</v>
      </c>
      <c r="P77" t="s">
        <v>10</v>
      </c>
      <c r="Q77" s="4">
        <v>-7</v>
      </c>
      <c r="R77" s="4" t="str">
        <f t="shared" si="3"/>
        <v>NON SCADUTO</v>
      </c>
    </row>
    <row r="78" spans="1:18" x14ac:dyDescent="0.2">
      <c r="A78" t="s">
        <v>0</v>
      </c>
      <c r="B78" t="s">
        <v>1</v>
      </c>
      <c r="C78" t="s">
        <v>2</v>
      </c>
      <c r="D78" t="s">
        <v>3</v>
      </c>
      <c r="E78" t="s">
        <v>82</v>
      </c>
      <c r="F78" t="s">
        <v>83</v>
      </c>
      <c r="G78" t="s">
        <v>169</v>
      </c>
      <c r="H78" t="s">
        <v>170</v>
      </c>
      <c r="I78" s="2">
        <v>45349</v>
      </c>
      <c r="J78" s="3">
        <v>5951.81</v>
      </c>
      <c r="K78" t="s">
        <v>8</v>
      </c>
      <c r="L78" s="11">
        <f t="shared" si="2"/>
        <v>1197.5713797058293</v>
      </c>
      <c r="M78" s="3">
        <v>1196.8</v>
      </c>
      <c r="N78" t="s">
        <v>9</v>
      </c>
      <c r="O78" s="2">
        <v>45389</v>
      </c>
      <c r="P78" t="s">
        <v>10</v>
      </c>
      <c r="Q78" s="4">
        <v>-7</v>
      </c>
      <c r="R78" s="4" t="str">
        <f t="shared" si="3"/>
        <v>NON SCADUTO</v>
      </c>
    </row>
    <row r="79" spans="1:18" x14ac:dyDescent="0.2">
      <c r="A79" t="s">
        <v>0</v>
      </c>
      <c r="B79" t="s">
        <v>1</v>
      </c>
      <c r="C79" t="s">
        <v>2</v>
      </c>
      <c r="D79" t="s">
        <v>3</v>
      </c>
      <c r="E79" t="s">
        <v>82</v>
      </c>
      <c r="F79" t="s">
        <v>83</v>
      </c>
      <c r="G79" t="s">
        <v>171</v>
      </c>
      <c r="H79" t="s">
        <v>172</v>
      </c>
      <c r="I79" s="2">
        <v>45349</v>
      </c>
      <c r="J79" s="3">
        <v>10328.129999999999</v>
      </c>
      <c r="K79" t="s">
        <v>8</v>
      </c>
      <c r="L79" s="11">
        <f t="shared" si="2"/>
        <v>2078.1363810137022</v>
      </c>
      <c r="M79" s="3">
        <v>2076.8000000000002</v>
      </c>
      <c r="N79" t="s">
        <v>9</v>
      </c>
      <c r="O79" s="2">
        <v>45389</v>
      </c>
      <c r="P79" t="s">
        <v>10</v>
      </c>
      <c r="Q79" s="4">
        <v>-7</v>
      </c>
      <c r="R79" s="4" t="str">
        <f t="shared" si="3"/>
        <v>NON SCADUTO</v>
      </c>
    </row>
    <row r="80" spans="1:18" x14ac:dyDescent="0.2">
      <c r="A80" t="s">
        <v>0</v>
      </c>
      <c r="B80" t="s">
        <v>1</v>
      </c>
      <c r="C80" t="s">
        <v>2</v>
      </c>
      <c r="D80" t="s">
        <v>3</v>
      </c>
      <c r="E80" t="s">
        <v>82</v>
      </c>
      <c r="F80" t="s">
        <v>83</v>
      </c>
      <c r="G80" t="s">
        <v>173</v>
      </c>
      <c r="H80" t="s">
        <v>174</v>
      </c>
      <c r="I80" s="2">
        <v>45349</v>
      </c>
      <c r="J80" s="3">
        <v>17855.419999999998</v>
      </c>
      <c r="K80" t="s">
        <v>8</v>
      </c>
      <c r="L80" s="11">
        <f t="shared" si="2"/>
        <v>3592.7121270045673</v>
      </c>
      <c r="M80" s="3">
        <v>3590.4</v>
      </c>
      <c r="N80" t="s">
        <v>9</v>
      </c>
      <c r="O80" s="2">
        <v>45389</v>
      </c>
      <c r="P80" t="s">
        <v>10</v>
      </c>
      <c r="Q80" s="4">
        <v>-7</v>
      </c>
      <c r="R80" s="4" t="str">
        <f t="shared" si="3"/>
        <v>NON SCADUTO</v>
      </c>
    </row>
    <row r="81" spans="1:18" x14ac:dyDescent="0.2">
      <c r="A81" t="s">
        <v>0</v>
      </c>
      <c r="B81" t="s">
        <v>1</v>
      </c>
      <c r="C81" t="s">
        <v>2</v>
      </c>
      <c r="D81" t="s">
        <v>3</v>
      </c>
      <c r="E81" t="s">
        <v>82</v>
      </c>
      <c r="F81" t="s">
        <v>83</v>
      </c>
      <c r="G81" t="s">
        <v>175</v>
      </c>
      <c r="H81" t="s">
        <v>176</v>
      </c>
      <c r="I81" s="2">
        <v>45349</v>
      </c>
      <c r="J81" s="3">
        <v>16665.060000000001</v>
      </c>
      <c r="K81" t="s">
        <v>8</v>
      </c>
      <c r="L81" s="11">
        <f t="shared" si="2"/>
        <v>3353.1982534859858</v>
      </c>
      <c r="M81" s="3">
        <v>3351.04</v>
      </c>
      <c r="N81" t="s">
        <v>9</v>
      </c>
      <c r="O81" s="2">
        <v>45389</v>
      </c>
      <c r="P81" t="s">
        <v>10</v>
      </c>
      <c r="Q81" s="4">
        <v>-7</v>
      </c>
      <c r="R81" s="4" t="str">
        <f t="shared" si="3"/>
        <v>NON SCADUTO</v>
      </c>
    </row>
    <row r="82" spans="1:18" x14ac:dyDescent="0.2">
      <c r="A82" t="s">
        <v>0</v>
      </c>
      <c r="B82" t="s">
        <v>1</v>
      </c>
      <c r="C82" t="s">
        <v>81</v>
      </c>
      <c r="D82" t="s">
        <v>3</v>
      </c>
      <c r="E82" t="s">
        <v>82</v>
      </c>
      <c r="F82" t="s">
        <v>83</v>
      </c>
      <c r="G82" t="s">
        <v>10</v>
      </c>
      <c r="H82" t="s">
        <v>177</v>
      </c>
      <c r="I82" s="2">
        <v>45323</v>
      </c>
      <c r="J82" s="3">
        <v>256.13</v>
      </c>
      <c r="K82" t="s">
        <v>8</v>
      </c>
      <c r="L82" s="11">
        <f t="shared" si="2"/>
        <v>51.536248214249781</v>
      </c>
      <c r="M82" s="3">
        <v>51.48</v>
      </c>
      <c r="N82" t="s">
        <v>9</v>
      </c>
      <c r="O82" s="2">
        <v>45363</v>
      </c>
      <c r="P82" t="s">
        <v>10</v>
      </c>
      <c r="Q82" s="4">
        <v>19</v>
      </c>
      <c r="R82" s="4" t="str">
        <f t="shared" si="3"/>
        <v>0-60 DAYS</v>
      </c>
    </row>
    <row r="83" spans="1:18" x14ac:dyDescent="0.2">
      <c r="A83" t="s">
        <v>0</v>
      </c>
      <c r="B83" t="s">
        <v>1</v>
      </c>
      <c r="C83" t="s">
        <v>81</v>
      </c>
      <c r="D83" t="s">
        <v>3</v>
      </c>
      <c r="E83" t="s">
        <v>82</v>
      </c>
      <c r="F83" t="s">
        <v>83</v>
      </c>
      <c r="G83" t="s">
        <v>10</v>
      </c>
      <c r="H83" t="s">
        <v>178</v>
      </c>
      <c r="I83" s="2">
        <v>45323</v>
      </c>
      <c r="J83" s="3">
        <v>318.20999999999998</v>
      </c>
      <c r="K83" t="s">
        <v>8</v>
      </c>
      <c r="L83" s="11">
        <f t="shared" si="2"/>
        <v>64.027445220225758</v>
      </c>
      <c r="M83" s="3">
        <v>64</v>
      </c>
      <c r="N83" t="s">
        <v>9</v>
      </c>
      <c r="O83" s="2">
        <v>45363</v>
      </c>
      <c r="P83" t="s">
        <v>10</v>
      </c>
      <c r="Q83" s="4">
        <v>19</v>
      </c>
      <c r="R83" s="4" t="str">
        <f t="shared" si="3"/>
        <v>0-60 DAYS</v>
      </c>
    </row>
    <row r="84" spans="1:18" x14ac:dyDescent="0.2">
      <c r="A84" t="s">
        <v>0</v>
      </c>
      <c r="B84" t="s">
        <v>1</v>
      </c>
      <c r="C84" t="s">
        <v>81</v>
      </c>
      <c r="D84" t="s">
        <v>3</v>
      </c>
      <c r="E84" t="s">
        <v>82</v>
      </c>
      <c r="F84" t="s">
        <v>83</v>
      </c>
      <c r="G84" t="s">
        <v>10</v>
      </c>
      <c r="H84" t="s">
        <v>179</v>
      </c>
      <c r="I84" s="2">
        <v>45323</v>
      </c>
      <c r="J84" s="3">
        <v>108.6</v>
      </c>
      <c r="K84" t="s">
        <v>8</v>
      </c>
      <c r="L84" s="11">
        <f t="shared" si="2"/>
        <v>21.851546308778847</v>
      </c>
      <c r="M84" s="3">
        <v>21.84</v>
      </c>
      <c r="N84" t="s">
        <v>9</v>
      </c>
      <c r="O84" s="2">
        <v>45363</v>
      </c>
      <c r="P84" t="s">
        <v>10</v>
      </c>
      <c r="Q84" s="4">
        <v>19</v>
      </c>
      <c r="R84" s="4" t="str">
        <f t="shared" si="3"/>
        <v>0-60 DAYS</v>
      </c>
    </row>
    <row r="85" spans="1:18" x14ac:dyDescent="0.2">
      <c r="A85" t="s">
        <v>0</v>
      </c>
      <c r="B85" t="s">
        <v>1</v>
      </c>
      <c r="C85" t="s">
        <v>81</v>
      </c>
      <c r="D85" t="s">
        <v>3</v>
      </c>
      <c r="E85" t="s">
        <v>82</v>
      </c>
      <c r="F85" t="s">
        <v>83</v>
      </c>
      <c r="G85" t="s">
        <v>10</v>
      </c>
      <c r="H85" t="s">
        <v>180</v>
      </c>
      <c r="I85" s="2">
        <v>45323</v>
      </c>
      <c r="J85" s="3">
        <v>125.27</v>
      </c>
      <c r="K85" t="s">
        <v>8</v>
      </c>
      <c r="L85" s="11">
        <f t="shared" si="2"/>
        <v>25.205738546047204</v>
      </c>
      <c r="M85" s="3">
        <v>25.2</v>
      </c>
      <c r="N85" t="s">
        <v>9</v>
      </c>
      <c r="O85" s="2">
        <v>45363</v>
      </c>
      <c r="P85" t="s">
        <v>10</v>
      </c>
      <c r="Q85" s="4">
        <v>19</v>
      </c>
      <c r="R85" s="4" t="str">
        <f t="shared" si="3"/>
        <v>0-60 DAYS</v>
      </c>
    </row>
    <row r="86" spans="1:18" x14ac:dyDescent="0.2">
      <c r="A86" t="s">
        <v>0</v>
      </c>
      <c r="B86" t="s">
        <v>1</v>
      </c>
      <c r="C86" t="s">
        <v>81</v>
      </c>
      <c r="D86" t="s">
        <v>3</v>
      </c>
      <c r="E86" t="s">
        <v>82</v>
      </c>
      <c r="F86" t="s">
        <v>83</v>
      </c>
      <c r="G86" t="s">
        <v>10</v>
      </c>
      <c r="H86" t="s">
        <v>181</v>
      </c>
      <c r="I86" s="2">
        <v>45323</v>
      </c>
      <c r="J86" s="3">
        <v>75.23</v>
      </c>
      <c r="K86" t="s">
        <v>8</v>
      </c>
      <c r="L86" s="11">
        <f t="shared" si="2"/>
        <v>15.137125495482808</v>
      </c>
      <c r="M86" s="3">
        <v>15.12</v>
      </c>
      <c r="N86" t="s">
        <v>9</v>
      </c>
      <c r="O86" s="2">
        <v>45363</v>
      </c>
      <c r="P86" t="s">
        <v>10</v>
      </c>
      <c r="Q86" s="4">
        <v>19</v>
      </c>
      <c r="R86" s="4" t="str">
        <f t="shared" si="3"/>
        <v>0-60 DAYS</v>
      </c>
    </row>
    <row r="87" spans="1:18" x14ac:dyDescent="0.2">
      <c r="A87" t="s">
        <v>0</v>
      </c>
      <c r="B87" t="s">
        <v>1</v>
      </c>
      <c r="C87" t="s">
        <v>81</v>
      </c>
      <c r="D87" t="s">
        <v>3</v>
      </c>
      <c r="E87" t="s">
        <v>82</v>
      </c>
      <c r="F87" t="s">
        <v>83</v>
      </c>
      <c r="G87" t="s">
        <v>10</v>
      </c>
      <c r="H87" t="s">
        <v>182</v>
      </c>
      <c r="I87" s="2">
        <v>45323</v>
      </c>
      <c r="J87" s="3">
        <v>381.71</v>
      </c>
      <c r="K87" t="s">
        <v>8</v>
      </c>
      <c r="L87" s="11">
        <f t="shared" si="2"/>
        <v>76.804362260810066</v>
      </c>
      <c r="M87" s="3">
        <v>76.8</v>
      </c>
      <c r="N87" t="s">
        <v>9</v>
      </c>
      <c r="O87" s="2">
        <v>45363</v>
      </c>
      <c r="P87" t="s">
        <v>10</v>
      </c>
      <c r="Q87" s="4">
        <v>19</v>
      </c>
      <c r="R87" s="4" t="str">
        <f t="shared" si="3"/>
        <v>0-60 DAYS</v>
      </c>
    </row>
    <row r="88" spans="1:18" x14ac:dyDescent="0.2">
      <c r="A88" t="s">
        <v>0</v>
      </c>
      <c r="B88" t="s">
        <v>1</v>
      </c>
      <c r="C88" t="s">
        <v>81</v>
      </c>
      <c r="D88" t="s">
        <v>3</v>
      </c>
      <c r="E88" t="s">
        <v>82</v>
      </c>
      <c r="F88" t="s">
        <v>83</v>
      </c>
      <c r="G88" t="s">
        <v>10</v>
      </c>
      <c r="H88" t="s">
        <v>183</v>
      </c>
      <c r="I88" s="2">
        <v>45323</v>
      </c>
      <c r="J88" s="3">
        <v>35.82</v>
      </c>
      <c r="K88" t="s">
        <v>8</v>
      </c>
      <c r="L88" s="11">
        <f t="shared" si="2"/>
        <v>7.2073884786414215</v>
      </c>
      <c r="M88" s="3">
        <v>7.2</v>
      </c>
      <c r="N88" t="s">
        <v>9</v>
      </c>
      <c r="O88" s="2">
        <v>45363</v>
      </c>
      <c r="P88" t="s">
        <v>10</v>
      </c>
      <c r="Q88" s="4">
        <v>19</v>
      </c>
      <c r="R88" s="4" t="str">
        <f t="shared" si="3"/>
        <v>0-60 DAYS</v>
      </c>
    </row>
    <row r="89" spans="1:18" x14ac:dyDescent="0.2">
      <c r="A89" t="s">
        <v>0</v>
      </c>
      <c r="B89" t="s">
        <v>1</v>
      </c>
      <c r="C89" t="s">
        <v>81</v>
      </c>
      <c r="D89" t="s">
        <v>3</v>
      </c>
      <c r="E89" t="s">
        <v>82</v>
      </c>
      <c r="F89" t="s">
        <v>83</v>
      </c>
      <c r="G89" t="s">
        <v>10</v>
      </c>
      <c r="H89" t="s">
        <v>184</v>
      </c>
      <c r="I89" s="2">
        <v>45323</v>
      </c>
      <c r="J89" s="3">
        <v>119.41</v>
      </c>
      <c r="K89" t="s">
        <v>8</v>
      </c>
      <c r="L89" s="11">
        <f t="shared" si="2"/>
        <v>24.026640375057848</v>
      </c>
      <c r="M89" s="3">
        <v>24</v>
      </c>
      <c r="N89" t="s">
        <v>9</v>
      </c>
      <c r="O89" s="2">
        <v>45363</v>
      </c>
      <c r="P89" t="s">
        <v>10</v>
      </c>
      <c r="Q89" s="4">
        <v>19</v>
      </c>
      <c r="R89" s="4" t="str">
        <f t="shared" si="3"/>
        <v>0-60 DAYS</v>
      </c>
    </row>
    <row r="90" spans="1:18" x14ac:dyDescent="0.2">
      <c r="A90" t="s">
        <v>0</v>
      </c>
      <c r="B90" t="s">
        <v>1</v>
      </c>
      <c r="C90" t="s">
        <v>81</v>
      </c>
      <c r="D90" t="s">
        <v>3</v>
      </c>
      <c r="E90" t="s">
        <v>82</v>
      </c>
      <c r="F90" t="s">
        <v>83</v>
      </c>
      <c r="G90" t="s">
        <v>10</v>
      </c>
      <c r="H90" t="s">
        <v>185</v>
      </c>
      <c r="I90" s="2">
        <v>45323</v>
      </c>
      <c r="J90" s="3">
        <v>190.88</v>
      </c>
      <c r="K90" t="s">
        <v>8</v>
      </c>
      <c r="L90" s="11">
        <f t="shared" si="2"/>
        <v>38.407211412704477</v>
      </c>
      <c r="M90" s="3">
        <v>38.4</v>
      </c>
      <c r="N90" t="s">
        <v>9</v>
      </c>
      <c r="O90" s="2">
        <v>45363</v>
      </c>
      <c r="P90" t="s">
        <v>10</v>
      </c>
      <c r="Q90" s="4">
        <v>19</v>
      </c>
      <c r="R90" s="4" t="str">
        <f t="shared" si="3"/>
        <v>0-60 DAYS</v>
      </c>
    </row>
    <row r="91" spans="1:18" x14ac:dyDescent="0.2">
      <c r="A91" t="s">
        <v>0</v>
      </c>
      <c r="B91" t="s">
        <v>1</v>
      </c>
      <c r="C91" t="s">
        <v>81</v>
      </c>
      <c r="D91" t="s">
        <v>3</v>
      </c>
      <c r="E91" t="s">
        <v>82</v>
      </c>
      <c r="F91" t="s">
        <v>83</v>
      </c>
      <c r="G91" t="s">
        <v>10</v>
      </c>
      <c r="H91" t="s">
        <v>186</v>
      </c>
      <c r="I91" s="2">
        <v>45323</v>
      </c>
      <c r="J91" s="3">
        <v>162.85</v>
      </c>
      <c r="K91" t="s">
        <v>8</v>
      </c>
      <c r="L91" s="11">
        <f t="shared" si="2"/>
        <v>32.767258898569388</v>
      </c>
      <c r="M91" s="3">
        <v>32.76</v>
      </c>
      <c r="N91" t="s">
        <v>9</v>
      </c>
      <c r="O91" s="2">
        <v>45363</v>
      </c>
      <c r="P91" t="s">
        <v>10</v>
      </c>
      <c r="Q91" s="4">
        <v>19</v>
      </c>
      <c r="R91" s="4" t="str">
        <f t="shared" si="3"/>
        <v>0-60 DAYS</v>
      </c>
    </row>
    <row r="92" spans="1:18" x14ac:dyDescent="0.2">
      <c r="A92" t="s">
        <v>0</v>
      </c>
      <c r="B92" t="s">
        <v>1</v>
      </c>
      <c r="C92" t="s">
        <v>2</v>
      </c>
      <c r="D92" t="s">
        <v>187</v>
      </c>
      <c r="E92" t="s">
        <v>82</v>
      </c>
      <c r="F92" t="s">
        <v>83</v>
      </c>
      <c r="G92" t="s">
        <v>188</v>
      </c>
      <c r="H92" t="s">
        <v>189</v>
      </c>
      <c r="I92" s="2">
        <v>45276</v>
      </c>
      <c r="J92" s="3">
        <v>2204.1</v>
      </c>
      <c r="K92" t="s">
        <v>8</v>
      </c>
      <c r="L92" s="11">
        <f t="shared" si="2"/>
        <v>443.48980864806128</v>
      </c>
      <c r="M92" s="3">
        <v>443.4</v>
      </c>
      <c r="N92" t="s">
        <v>9</v>
      </c>
      <c r="O92" s="2">
        <v>45316</v>
      </c>
      <c r="P92" t="s">
        <v>10</v>
      </c>
      <c r="Q92" s="4">
        <v>66</v>
      </c>
      <c r="R92" s="4" t="str">
        <f t="shared" si="3"/>
        <v xml:space="preserve"> 61-90 DAYS</v>
      </c>
    </row>
    <row r="93" spans="1:18" x14ac:dyDescent="0.2">
      <c r="A93" t="s">
        <v>0</v>
      </c>
      <c r="B93" t="s">
        <v>1</v>
      </c>
      <c r="C93" t="s">
        <v>2</v>
      </c>
      <c r="D93" t="s">
        <v>187</v>
      </c>
      <c r="E93" t="s">
        <v>82</v>
      </c>
      <c r="F93" t="s">
        <v>83</v>
      </c>
      <c r="G93" t="s">
        <v>190</v>
      </c>
      <c r="H93" t="s">
        <v>191</v>
      </c>
      <c r="I93" s="2">
        <v>45278</v>
      </c>
      <c r="J93" s="3">
        <v>22882.05</v>
      </c>
      <c r="K93" t="s">
        <v>8</v>
      </c>
      <c r="L93" s="11">
        <f t="shared" si="2"/>
        <v>4604.126843598463</v>
      </c>
      <c r="M93" s="3">
        <v>4603.2</v>
      </c>
      <c r="N93" t="s">
        <v>9</v>
      </c>
      <c r="O93" s="2">
        <v>45318</v>
      </c>
      <c r="P93" t="s">
        <v>10</v>
      </c>
      <c r="Q93" s="4">
        <v>64</v>
      </c>
      <c r="R93" s="4" t="str">
        <f t="shared" si="3"/>
        <v xml:space="preserve"> 61-90 DAYS</v>
      </c>
    </row>
    <row r="94" spans="1:18" x14ac:dyDescent="0.2">
      <c r="A94" t="s">
        <v>0</v>
      </c>
      <c r="B94" t="s">
        <v>1</v>
      </c>
      <c r="C94" t="s">
        <v>2</v>
      </c>
      <c r="D94" t="s">
        <v>32</v>
      </c>
      <c r="E94" t="s">
        <v>82</v>
      </c>
      <c r="F94" t="s">
        <v>83</v>
      </c>
      <c r="G94" t="s">
        <v>192</v>
      </c>
      <c r="H94" t="s">
        <v>193</v>
      </c>
      <c r="I94" s="2">
        <v>45359</v>
      </c>
      <c r="J94" s="3">
        <v>148939.67000000001</v>
      </c>
      <c r="K94" t="s">
        <v>8</v>
      </c>
      <c r="L94" s="11">
        <f t="shared" si="2"/>
        <v>29968.343427433148</v>
      </c>
      <c r="M94" s="3">
        <v>29963.52</v>
      </c>
      <c r="N94" t="s">
        <v>9</v>
      </c>
      <c r="O94" s="2">
        <v>45399</v>
      </c>
      <c r="P94" t="s">
        <v>10</v>
      </c>
      <c r="Q94" s="4">
        <v>-17</v>
      </c>
      <c r="R94" s="4" t="str">
        <f t="shared" si="3"/>
        <v>NON SCADUTO</v>
      </c>
    </row>
    <row r="95" spans="1:18" x14ac:dyDescent="0.2">
      <c r="A95" t="s">
        <v>0</v>
      </c>
      <c r="B95" t="s">
        <v>1</v>
      </c>
      <c r="C95" t="s">
        <v>2</v>
      </c>
      <c r="D95" t="s">
        <v>32</v>
      </c>
      <c r="E95" t="s">
        <v>82</v>
      </c>
      <c r="F95" t="s">
        <v>83</v>
      </c>
      <c r="G95" t="s">
        <v>194</v>
      </c>
      <c r="H95" t="s">
        <v>195</v>
      </c>
      <c r="I95" s="2">
        <v>45359</v>
      </c>
      <c r="J95" s="3">
        <v>84519.4</v>
      </c>
      <c r="K95" t="s">
        <v>8</v>
      </c>
      <c r="L95" s="11">
        <f t="shared" si="2"/>
        <v>17006.257671180505</v>
      </c>
      <c r="M95" s="3">
        <v>17003.52</v>
      </c>
      <c r="N95" t="s">
        <v>9</v>
      </c>
      <c r="O95" s="2">
        <v>45399</v>
      </c>
      <c r="P95" t="s">
        <v>10</v>
      </c>
      <c r="Q95" s="4">
        <v>-17</v>
      </c>
      <c r="R95" s="4" t="str">
        <f t="shared" si="3"/>
        <v>NON SCADUTO</v>
      </c>
    </row>
    <row r="96" spans="1:18" x14ac:dyDescent="0.2">
      <c r="A96" t="s">
        <v>0</v>
      </c>
      <c r="B96" t="s">
        <v>1</v>
      </c>
      <c r="C96" t="s">
        <v>2</v>
      </c>
      <c r="D96" t="s">
        <v>32</v>
      </c>
      <c r="E96" t="s">
        <v>82</v>
      </c>
      <c r="F96" t="s">
        <v>83</v>
      </c>
      <c r="G96" t="s">
        <v>196</v>
      </c>
      <c r="H96" t="s">
        <v>197</v>
      </c>
      <c r="I96" s="2">
        <v>45359</v>
      </c>
      <c r="J96" s="3">
        <v>55852.38</v>
      </c>
      <c r="K96" t="s">
        <v>8</v>
      </c>
      <c r="L96" s="11">
        <f t="shared" si="2"/>
        <v>11238.129539829775</v>
      </c>
      <c r="M96" s="3">
        <v>11236.32</v>
      </c>
      <c r="N96" t="s">
        <v>9</v>
      </c>
      <c r="O96" s="2">
        <v>45399</v>
      </c>
      <c r="P96" t="s">
        <v>10</v>
      </c>
      <c r="Q96" s="4">
        <v>-17</v>
      </c>
      <c r="R96" s="4" t="str">
        <f t="shared" si="3"/>
        <v>NON SCADUTO</v>
      </c>
    </row>
    <row r="97" spans="1:18" x14ac:dyDescent="0.2">
      <c r="A97" t="s">
        <v>0</v>
      </c>
      <c r="B97" t="s">
        <v>1</v>
      </c>
      <c r="C97" t="s">
        <v>2</v>
      </c>
      <c r="D97" t="s">
        <v>32</v>
      </c>
      <c r="E97" t="s">
        <v>82</v>
      </c>
      <c r="F97" t="s">
        <v>83</v>
      </c>
      <c r="G97" t="s">
        <v>198</v>
      </c>
      <c r="H97" t="s">
        <v>199</v>
      </c>
      <c r="I97" s="2">
        <v>45359</v>
      </c>
      <c r="J97" s="3">
        <v>2820.18</v>
      </c>
      <c r="K97" t="s">
        <v>8</v>
      </c>
      <c r="L97" s="11">
        <f t="shared" si="2"/>
        <v>567.45206140968628</v>
      </c>
      <c r="M97" s="3">
        <v>567.36</v>
      </c>
      <c r="N97" t="s">
        <v>9</v>
      </c>
      <c r="O97" s="2">
        <v>45399</v>
      </c>
      <c r="P97" t="s">
        <v>10</v>
      </c>
      <c r="Q97" s="4">
        <v>-17</v>
      </c>
      <c r="R97" s="4" t="str">
        <f t="shared" si="3"/>
        <v>NON SCADUTO</v>
      </c>
    </row>
    <row r="98" spans="1:18" x14ac:dyDescent="0.2">
      <c r="A98" t="s">
        <v>0</v>
      </c>
      <c r="B98" t="s">
        <v>1</v>
      </c>
      <c r="C98" t="s">
        <v>2</v>
      </c>
      <c r="D98" t="s">
        <v>32</v>
      </c>
      <c r="E98" t="s">
        <v>82</v>
      </c>
      <c r="F98" t="s">
        <v>83</v>
      </c>
      <c r="G98" t="s">
        <v>200</v>
      </c>
      <c r="H98" t="s">
        <v>201</v>
      </c>
      <c r="I98" s="2">
        <v>45359</v>
      </c>
      <c r="J98" s="3">
        <v>1027.94</v>
      </c>
      <c r="K98" t="s">
        <v>8</v>
      </c>
      <c r="L98" s="11">
        <f t="shared" si="2"/>
        <v>206.8331354755629</v>
      </c>
      <c r="M98" s="3">
        <v>206.8</v>
      </c>
      <c r="N98" t="s">
        <v>9</v>
      </c>
      <c r="O98" s="2">
        <v>45399</v>
      </c>
      <c r="P98" t="s">
        <v>10</v>
      </c>
      <c r="Q98" s="4">
        <v>-17</v>
      </c>
      <c r="R98" s="4" t="str">
        <f t="shared" si="3"/>
        <v>NON SCADUTO</v>
      </c>
    </row>
    <row r="99" spans="1:18" x14ac:dyDescent="0.2">
      <c r="A99" t="s">
        <v>0</v>
      </c>
      <c r="B99" t="s">
        <v>1</v>
      </c>
      <c r="C99" t="s">
        <v>2</v>
      </c>
      <c r="D99" t="s">
        <v>32</v>
      </c>
      <c r="E99" t="s">
        <v>82</v>
      </c>
      <c r="F99" t="s">
        <v>83</v>
      </c>
      <c r="G99" t="s">
        <v>202</v>
      </c>
      <c r="H99" t="s">
        <v>203</v>
      </c>
      <c r="I99" s="2">
        <v>45359</v>
      </c>
      <c r="J99" s="3">
        <v>1027.94</v>
      </c>
      <c r="K99" t="s">
        <v>8</v>
      </c>
      <c r="L99" s="11">
        <f t="shared" si="2"/>
        <v>206.8331354755629</v>
      </c>
      <c r="M99" s="3">
        <v>206.8</v>
      </c>
      <c r="N99" t="s">
        <v>9</v>
      </c>
      <c r="O99" s="2">
        <v>45399</v>
      </c>
      <c r="P99" t="s">
        <v>10</v>
      </c>
      <c r="Q99" s="4">
        <v>-17</v>
      </c>
      <c r="R99" s="4" t="str">
        <f t="shared" si="3"/>
        <v>NON SCADUTO</v>
      </c>
    </row>
    <row r="100" spans="1:18" x14ac:dyDescent="0.2">
      <c r="A100" t="s">
        <v>0</v>
      </c>
      <c r="B100" t="s">
        <v>1</v>
      </c>
      <c r="C100" t="s">
        <v>2</v>
      </c>
      <c r="D100" t="s">
        <v>32</v>
      </c>
      <c r="E100" t="s">
        <v>82</v>
      </c>
      <c r="F100" t="s">
        <v>83</v>
      </c>
      <c r="G100" t="s">
        <v>204</v>
      </c>
      <c r="H100" t="s">
        <v>205</v>
      </c>
      <c r="I100" s="2">
        <v>45358</v>
      </c>
      <c r="J100" s="3">
        <v>24222.61</v>
      </c>
      <c r="K100" t="s">
        <v>8</v>
      </c>
      <c r="L100" s="11">
        <f t="shared" si="2"/>
        <v>4873.8626531720965</v>
      </c>
      <c r="M100" s="3">
        <v>4872</v>
      </c>
      <c r="N100" t="s">
        <v>9</v>
      </c>
      <c r="O100" s="2">
        <v>45398</v>
      </c>
      <c r="P100" t="s">
        <v>10</v>
      </c>
      <c r="Q100" s="4">
        <v>-16</v>
      </c>
      <c r="R100" s="4" t="str">
        <f t="shared" si="3"/>
        <v>NON SCADUTO</v>
      </c>
    </row>
    <row r="101" spans="1:18" x14ac:dyDescent="0.2">
      <c r="A101" t="s">
        <v>0</v>
      </c>
      <c r="B101" t="s">
        <v>1</v>
      </c>
      <c r="C101" t="s">
        <v>2</v>
      </c>
      <c r="D101" t="s">
        <v>32</v>
      </c>
      <c r="E101" t="s">
        <v>82</v>
      </c>
      <c r="F101" t="s">
        <v>83</v>
      </c>
      <c r="G101" t="s">
        <v>206</v>
      </c>
      <c r="H101" t="s">
        <v>207</v>
      </c>
      <c r="I101" s="2">
        <v>45358</v>
      </c>
      <c r="J101" s="3">
        <v>33076.39</v>
      </c>
      <c r="K101" t="s">
        <v>8</v>
      </c>
      <c r="L101" s="11">
        <f t="shared" si="2"/>
        <v>6655.3431658584677</v>
      </c>
      <c r="M101" s="3">
        <v>6652.8</v>
      </c>
      <c r="N101" t="s">
        <v>9</v>
      </c>
      <c r="O101" s="2">
        <v>45398</v>
      </c>
      <c r="P101" t="s">
        <v>10</v>
      </c>
      <c r="Q101" s="4">
        <v>-16</v>
      </c>
      <c r="R101" s="4" t="str">
        <f t="shared" si="3"/>
        <v>NON SCADUTO</v>
      </c>
    </row>
    <row r="102" spans="1:18" x14ac:dyDescent="0.2">
      <c r="A102" t="s">
        <v>0</v>
      </c>
      <c r="B102" t="s">
        <v>1</v>
      </c>
      <c r="C102" t="s">
        <v>2</v>
      </c>
      <c r="D102" t="s">
        <v>32</v>
      </c>
      <c r="E102" t="s">
        <v>82</v>
      </c>
      <c r="F102" t="s">
        <v>83</v>
      </c>
      <c r="G102" t="s">
        <v>208</v>
      </c>
      <c r="H102" t="s">
        <v>209</v>
      </c>
      <c r="I102" s="2">
        <v>45358</v>
      </c>
      <c r="J102" s="3">
        <v>33076.39</v>
      </c>
      <c r="K102" t="s">
        <v>8</v>
      </c>
      <c r="L102" s="11">
        <f t="shared" si="2"/>
        <v>6655.3431658584677</v>
      </c>
      <c r="M102" s="3">
        <v>6652.8</v>
      </c>
      <c r="N102" t="s">
        <v>9</v>
      </c>
      <c r="O102" s="2">
        <v>45398</v>
      </c>
      <c r="P102" t="s">
        <v>10</v>
      </c>
      <c r="Q102" s="4">
        <v>-16</v>
      </c>
      <c r="R102" s="4" t="str">
        <f t="shared" si="3"/>
        <v>NON SCADUTO</v>
      </c>
    </row>
    <row r="103" spans="1:18" x14ac:dyDescent="0.2">
      <c r="A103" t="s">
        <v>0</v>
      </c>
      <c r="B103" t="s">
        <v>1</v>
      </c>
      <c r="C103" t="s">
        <v>2</v>
      </c>
      <c r="D103" t="s">
        <v>32</v>
      </c>
      <c r="E103" t="s">
        <v>82</v>
      </c>
      <c r="F103" t="s">
        <v>83</v>
      </c>
      <c r="G103" t="s">
        <v>210</v>
      </c>
      <c r="H103" t="s">
        <v>211</v>
      </c>
      <c r="I103" s="2">
        <v>45358</v>
      </c>
      <c r="J103" s="3">
        <v>24222.61</v>
      </c>
      <c r="K103" t="s">
        <v>8</v>
      </c>
      <c r="L103" s="11">
        <f t="shared" si="2"/>
        <v>4873.8626531720965</v>
      </c>
      <c r="M103" s="3">
        <v>4872</v>
      </c>
      <c r="N103" t="s">
        <v>9</v>
      </c>
      <c r="O103" s="2">
        <v>45398</v>
      </c>
      <c r="P103" t="s">
        <v>10</v>
      </c>
      <c r="Q103" s="4">
        <v>-16</v>
      </c>
      <c r="R103" s="4" t="str">
        <f t="shared" si="3"/>
        <v>NON SCADUTO</v>
      </c>
    </row>
    <row r="104" spans="1:18" x14ac:dyDescent="0.2">
      <c r="A104" t="s">
        <v>0</v>
      </c>
      <c r="B104" t="s">
        <v>1</v>
      </c>
      <c r="C104" t="s">
        <v>2</v>
      </c>
      <c r="D104" t="s">
        <v>32</v>
      </c>
      <c r="E104" t="s">
        <v>82</v>
      </c>
      <c r="F104" t="s">
        <v>83</v>
      </c>
      <c r="G104" t="s">
        <v>212</v>
      </c>
      <c r="H104" t="s">
        <v>213</v>
      </c>
      <c r="I104" s="2">
        <v>45366</v>
      </c>
      <c r="J104" s="3">
        <v>16550.52</v>
      </c>
      <c r="K104" t="s">
        <v>8</v>
      </c>
      <c r="L104" s="11">
        <f t="shared" si="2"/>
        <v>3330.1515121028592</v>
      </c>
      <c r="M104" s="3">
        <v>3329.28</v>
      </c>
      <c r="N104" t="s">
        <v>9</v>
      </c>
      <c r="O104" s="2">
        <v>45406</v>
      </c>
      <c r="P104" t="s">
        <v>10</v>
      </c>
      <c r="Q104" s="4">
        <v>-24</v>
      </c>
      <c r="R104" s="4" t="str">
        <f t="shared" si="3"/>
        <v>NON SCADUTO</v>
      </c>
    </row>
    <row r="105" spans="1:18" x14ac:dyDescent="0.2">
      <c r="A105" t="s">
        <v>0</v>
      </c>
      <c r="B105" t="s">
        <v>1</v>
      </c>
      <c r="C105" t="s">
        <v>2</v>
      </c>
      <c r="D105" t="s">
        <v>32</v>
      </c>
      <c r="E105" t="s">
        <v>82</v>
      </c>
      <c r="F105" t="s">
        <v>83</v>
      </c>
      <c r="G105" t="s">
        <v>214</v>
      </c>
      <c r="H105" t="s">
        <v>215</v>
      </c>
      <c r="I105" s="2">
        <v>45366</v>
      </c>
      <c r="J105" s="3">
        <v>126791.85</v>
      </c>
      <c r="K105" t="s">
        <v>8</v>
      </c>
      <c r="L105" s="11">
        <f t="shared" si="2"/>
        <v>25511.951950743478</v>
      </c>
      <c r="M105" s="3">
        <v>25505.279999999999</v>
      </c>
      <c r="N105" t="s">
        <v>9</v>
      </c>
      <c r="O105" s="2">
        <v>45406</v>
      </c>
      <c r="P105" t="s">
        <v>10</v>
      </c>
      <c r="Q105" s="4">
        <v>-24</v>
      </c>
      <c r="R105" s="4" t="str">
        <f t="shared" si="3"/>
        <v>NON SCADUTO</v>
      </c>
    </row>
    <row r="106" spans="1:18" x14ac:dyDescent="0.2">
      <c r="A106" t="s">
        <v>0</v>
      </c>
      <c r="B106" t="s">
        <v>1</v>
      </c>
      <c r="C106" t="s">
        <v>2</v>
      </c>
      <c r="D106" t="s">
        <v>32</v>
      </c>
      <c r="E106" t="s">
        <v>82</v>
      </c>
      <c r="F106" t="s">
        <v>83</v>
      </c>
      <c r="G106" t="s">
        <v>216</v>
      </c>
      <c r="H106" t="s">
        <v>217</v>
      </c>
      <c r="I106" s="2">
        <v>45366</v>
      </c>
      <c r="J106" s="3">
        <v>74477.33</v>
      </c>
      <c r="K106" t="s">
        <v>8</v>
      </c>
      <c r="L106" s="11">
        <f t="shared" si="2"/>
        <v>14985.679792349947</v>
      </c>
      <c r="M106" s="3">
        <v>14981.76</v>
      </c>
      <c r="N106" t="s">
        <v>9</v>
      </c>
      <c r="O106" s="2">
        <v>45406</v>
      </c>
      <c r="P106" t="s">
        <v>10</v>
      </c>
      <c r="Q106" s="4">
        <v>-24</v>
      </c>
      <c r="R106" s="4" t="str">
        <f t="shared" si="3"/>
        <v>NON SCADUTO</v>
      </c>
    </row>
    <row r="107" spans="1:18" x14ac:dyDescent="0.2">
      <c r="A107" t="s">
        <v>0</v>
      </c>
      <c r="B107" t="s">
        <v>1</v>
      </c>
      <c r="C107" t="s">
        <v>2</v>
      </c>
      <c r="D107" t="s">
        <v>32</v>
      </c>
      <c r="E107" t="s">
        <v>82</v>
      </c>
      <c r="F107" t="s">
        <v>83</v>
      </c>
      <c r="G107" t="s">
        <v>218</v>
      </c>
      <c r="H107" t="s">
        <v>219</v>
      </c>
      <c r="I107" s="2">
        <v>45366</v>
      </c>
      <c r="J107" s="3">
        <v>6174.23</v>
      </c>
      <c r="K107" t="s">
        <v>8</v>
      </c>
      <c r="L107" s="11">
        <f t="shared" si="2"/>
        <v>1242.3247952675104</v>
      </c>
      <c r="M107" s="3">
        <v>1242</v>
      </c>
      <c r="N107" t="s">
        <v>9</v>
      </c>
      <c r="O107" s="2">
        <v>45406</v>
      </c>
      <c r="P107" t="s">
        <v>10</v>
      </c>
      <c r="Q107" s="4">
        <v>-24</v>
      </c>
      <c r="R107" s="4" t="str">
        <f t="shared" si="3"/>
        <v>NON SCADUTO</v>
      </c>
    </row>
    <row r="108" spans="1:18" x14ac:dyDescent="0.2">
      <c r="A108" t="s">
        <v>0</v>
      </c>
      <c r="B108" t="s">
        <v>1</v>
      </c>
      <c r="C108" t="s">
        <v>2</v>
      </c>
      <c r="D108" t="s">
        <v>32</v>
      </c>
      <c r="E108" t="s">
        <v>82</v>
      </c>
      <c r="F108" t="s">
        <v>83</v>
      </c>
      <c r="G108" t="s">
        <v>220</v>
      </c>
      <c r="H108" t="s">
        <v>221</v>
      </c>
      <c r="I108" s="2">
        <v>45359</v>
      </c>
      <c r="J108" s="3">
        <v>24217.25</v>
      </c>
      <c r="K108" t="s">
        <v>8</v>
      </c>
      <c r="L108" s="11">
        <f t="shared" si="2"/>
        <v>4872.7841606470956</v>
      </c>
      <c r="M108" s="3">
        <v>4872</v>
      </c>
      <c r="N108" t="s">
        <v>9</v>
      </c>
      <c r="O108" s="2">
        <v>45399</v>
      </c>
      <c r="P108" t="s">
        <v>10</v>
      </c>
      <c r="Q108" s="4">
        <v>-17</v>
      </c>
      <c r="R108" s="4" t="str">
        <f t="shared" si="3"/>
        <v>NON SCADUTO</v>
      </c>
    </row>
    <row r="109" spans="1:18" x14ac:dyDescent="0.2">
      <c r="A109" t="s">
        <v>0</v>
      </c>
      <c r="B109" t="s">
        <v>1</v>
      </c>
      <c r="C109" t="s">
        <v>2</v>
      </c>
      <c r="D109" t="s">
        <v>32</v>
      </c>
      <c r="E109" t="s">
        <v>82</v>
      </c>
      <c r="F109" t="s">
        <v>83</v>
      </c>
      <c r="G109" t="s">
        <v>222</v>
      </c>
      <c r="H109" t="s">
        <v>223</v>
      </c>
      <c r="I109" s="2">
        <v>45359</v>
      </c>
      <c r="J109" s="3">
        <v>16657.009999999998</v>
      </c>
      <c r="K109" t="s">
        <v>8</v>
      </c>
      <c r="L109" s="11">
        <f t="shared" si="2"/>
        <v>3351.5785025855648</v>
      </c>
      <c r="M109" s="3">
        <v>3351.04</v>
      </c>
      <c r="N109" t="s">
        <v>9</v>
      </c>
      <c r="O109" s="2">
        <v>45399</v>
      </c>
      <c r="P109" t="s">
        <v>10</v>
      </c>
      <c r="Q109" s="4">
        <v>-17</v>
      </c>
      <c r="R109" s="4" t="str">
        <f t="shared" si="3"/>
        <v>NON SCADUTO</v>
      </c>
    </row>
    <row r="110" spans="1:18" x14ac:dyDescent="0.2">
      <c r="A110" t="s">
        <v>0</v>
      </c>
      <c r="B110" t="s">
        <v>1</v>
      </c>
      <c r="C110" t="s">
        <v>2</v>
      </c>
      <c r="D110" t="s">
        <v>32</v>
      </c>
      <c r="E110" t="s">
        <v>82</v>
      </c>
      <c r="F110" t="s">
        <v>83</v>
      </c>
      <c r="G110" t="s">
        <v>224</v>
      </c>
      <c r="H110" t="s">
        <v>225</v>
      </c>
      <c r="I110" s="2">
        <v>45359</v>
      </c>
      <c r="J110" s="3">
        <v>11897.87</v>
      </c>
      <c r="K110" t="s">
        <v>8</v>
      </c>
      <c r="L110" s="11">
        <f t="shared" si="2"/>
        <v>2393.9857944827863</v>
      </c>
      <c r="M110" s="3">
        <v>2393.6</v>
      </c>
      <c r="N110" t="s">
        <v>9</v>
      </c>
      <c r="O110" s="2">
        <v>45399</v>
      </c>
      <c r="P110" t="s">
        <v>10</v>
      </c>
      <c r="Q110" s="4">
        <v>-17</v>
      </c>
      <c r="R110" s="4" t="str">
        <f t="shared" si="3"/>
        <v>NON SCADUTO</v>
      </c>
    </row>
    <row r="111" spans="1:18" x14ac:dyDescent="0.2">
      <c r="A111" t="s">
        <v>0</v>
      </c>
      <c r="B111" t="s">
        <v>1</v>
      </c>
      <c r="C111" t="s">
        <v>2</v>
      </c>
      <c r="D111" t="s">
        <v>32</v>
      </c>
      <c r="E111" t="s">
        <v>82</v>
      </c>
      <c r="F111" t="s">
        <v>83</v>
      </c>
      <c r="G111" t="s">
        <v>226</v>
      </c>
      <c r="H111" t="s">
        <v>227</v>
      </c>
      <c r="I111" s="2">
        <v>45359</v>
      </c>
      <c r="J111" s="3">
        <v>5161.57</v>
      </c>
      <c r="K111" t="s">
        <v>8</v>
      </c>
      <c r="L111" s="11">
        <f t="shared" si="2"/>
        <v>1038.5661683333667</v>
      </c>
      <c r="M111" s="3">
        <v>1038.4000000000001</v>
      </c>
      <c r="N111" t="s">
        <v>9</v>
      </c>
      <c r="O111" s="2">
        <v>45399</v>
      </c>
      <c r="P111" t="s">
        <v>10</v>
      </c>
      <c r="Q111" s="4">
        <v>-17</v>
      </c>
      <c r="R111" s="4" t="str">
        <f t="shared" si="3"/>
        <v>NON SCADUTO</v>
      </c>
    </row>
    <row r="112" spans="1:18" x14ac:dyDescent="0.2">
      <c r="A112" t="s">
        <v>0</v>
      </c>
      <c r="B112" t="s">
        <v>1</v>
      </c>
      <c r="C112" t="s">
        <v>2</v>
      </c>
      <c r="D112" t="s">
        <v>32</v>
      </c>
      <c r="E112" t="s">
        <v>82</v>
      </c>
      <c r="F112" t="s">
        <v>83</v>
      </c>
      <c r="G112" t="s">
        <v>228</v>
      </c>
      <c r="H112" t="s">
        <v>229</v>
      </c>
      <c r="I112" s="2">
        <v>45359</v>
      </c>
      <c r="J112" s="3">
        <v>21210.97</v>
      </c>
      <c r="K112" t="s">
        <v>8</v>
      </c>
      <c r="L112" s="11">
        <f t="shared" si="2"/>
        <v>4267.8866778003585</v>
      </c>
      <c r="M112" s="3">
        <v>4267.2</v>
      </c>
      <c r="N112" t="s">
        <v>9</v>
      </c>
      <c r="O112" s="2">
        <v>45399</v>
      </c>
      <c r="P112" t="s">
        <v>10</v>
      </c>
      <c r="Q112" s="4">
        <v>-17</v>
      </c>
      <c r="R112" s="4" t="str">
        <f t="shared" si="3"/>
        <v>NON SCADUTO</v>
      </c>
    </row>
    <row r="113" spans="1:18" x14ac:dyDescent="0.2">
      <c r="A113" t="s">
        <v>0</v>
      </c>
      <c r="B113" t="s">
        <v>1</v>
      </c>
      <c r="C113" t="s">
        <v>2</v>
      </c>
      <c r="D113" t="s">
        <v>32</v>
      </c>
      <c r="E113" t="s">
        <v>82</v>
      </c>
      <c r="F113" t="s">
        <v>83</v>
      </c>
      <c r="G113" t="s">
        <v>230</v>
      </c>
      <c r="H113" t="s">
        <v>231</v>
      </c>
      <c r="I113" s="2">
        <v>45359</v>
      </c>
      <c r="J113" s="3">
        <v>21645.21</v>
      </c>
      <c r="K113" t="s">
        <v>8</v>
      </c>
      <c r="L113" s="11">
        <f t="shared" si="2"/>
        <v>4355.2606692287573</v>
      </c>
      <c r="M113" s="3">
        <v>4354.5600000000004</v>
      </c>
      <c r="N113" t="s">
        <v>9</v>
      </c>
      <c r="O113" s="2">
        <v>45399</v>
      </c>
      <c r="P113" t="s">
        <v>10</v>
      </c>
      <c r="Q113" s="4">
        <v>-17</v>
      </c>
      <c r="R113" s="4" t="str">
        <f t="shared" si="3"/>
        <v>NON SCADUTO</v>
      </c>
    </row>
    <row r="114" spans="1:18" x14ac:dyDescent="0.2">
      <c r="A114" t="s">
        <v>0</v>
      </c>
      <c r="B114" t="s">
        <v>1</v>
      </c>
      <c r="C114" t="s">
        <v>2</v>
      </c>
      <c r="D114" t="s">
        <v>32</v>
      </c>
      <c r="E114" t="s">
        <v>82</v>
      </c>
      <c r="F114" t="s">
        <v>83</v>
      </c>
      <c r="G114" t="s">
        <v>232</v>
      </c>
      <c r="H114" t="s">
        <v>233</v>
      </c>
      <c r="I114" s="2">
        <v>45359</v>
      </c>
      <c r="J114" s="3">
        <v>48434.5</v>
      </c>
      <c r="K114" t="s">
        <v>8</v>
      </c>
      <c r="L114" s="11">
        <f t="shared" si="2"/>
        <v>9745.5683212941913</v>
      </c>
      <c r="M114" s="3">
        <v>9744</v>
      </c>
      <c r="N114" t="s">
        <v>9</v>
      </c>
      <c r="O114" s="2">
        <v>45399</v>
      </c>
      <c r="P114" t="s">
        <v>10</v>
      </c>
      <c r="Q114" s="4">
        <v>-17</v>
      </c>
      <c r="R114" s="4" t="str">
        <f t="shared" si="3"/>
        <v>NON SCADUTO</v>
      </c>
    </row>
    <row r="115" spans="1:18" x14ac:dyDescent="0.2">
      <c r="A115" t="s">
        <v>0</v>
      </c>
      <c r="B115" t="s">
        <v>1</v>
      </c>
      <c r="C115" t="s">
        <v>2</v>
      </c>
      <c r="D115" t="s">
        <v>32</v>
      </c>
      <c r="E115" t="s">
        <v>82</v>
      </c>
      <c r="F115" t="s">
        <v>83</v>
      </c>
      <c r="G115" t="s">
        <v>234</v>
      </c>
      <c r="H115" t="s">
        <v>235</v>
      </c>
      <c r="I115" s="2">
        <v>45359</v>
      </c>
      <c r="J115" s="3">
        <v>2612.6</v>
      </c>
      <c r="K115" t="s">
        <v>8</v>
      </c>
      <c r="L115" s="11">
        <f t="shared" si="2"/>
        <v>525.68462142095416</v>
      </c>
      <c r="M115" s="3">
        <v>525.6</v>
      </c>
      <c r="N115" t="s">
        <v>9</v>
      </c>
      <c r="O115" s="2">
        <v>45399</v>
      </c>
      <c r="P115" t="s">
        <v>10</v>
      </c>
      <c r="Q115" s="4">
        <v>-17</v>
      </c>
      <c r="R115" s="4" t="str">
        <f t="shared" si="3"/>
        <v>NON SCADUTO</v>
      </c>
    </row>
    <row r="116" spans="1:18" x14ac:dyDescent="0.2">
      <c r="A116" t="s">
        <v>0</v>
      </c>
      <c r="B116" t="s">
        <v>1</v>
      </c>
      <c r="C116" t="s">
        <v>2</v>
      </c>
      <c r="D116" t="s">
        <v>32</v>
      </c>
      <c r="E116" t="s">
        <v>82</v>
      </c>
      <c r="F116" t="s">
        <v>83</v>
      </c>
      <c r="G116" t="s">
        <v>236</v>
      </c>
      <c r="H116" t="s">
        <v>237</v>
      </c>
      <c r="I116" s="2">
        <v>45359</v>
      </c>
      <c r="J116" s="3">
        <v>5278.88</v>
      </c>
      <c r="K116" t="s">
        <v>8</v>
      </c>
      <c r="L116" s="11">
        <f t="shared" si="2"/>
        <v>1062.1702649952715</v>
      </c>
      <c r="M116" s="3">
        <v>1062</v>
      </c>
      <c r="N116" t="s">
        <v>9</v>
      </c>
      <c r="O116" s="2">
        <v>45399</v>
      </c>
      <c r="P116" t="s">
        <v>10</v>
      </c>
      <c r="Q116" s="4">
        <v>-17</v>
      </c>
      <c r="R116" s="4" t="str">
        <f t="shared" si="3"/>
        <v>NON SCADUTO</v>
      </c>
    </row>
    <row r="117" spans="1:18" x14ac:dyDescent="0.2">
      <c r="A117" t="s">
        <v>0</v>
      </c>
      <c r="B117" t="s">
        <v>1</v>
      </c>
      <c r="C117" t="s">
        <v>2</v>
      </c>
      <c r="D117" t="s">
        <v>32</v>
      </c>
      <c r="E117" t="s">
        <v>82</v>
      </c>
      <c r="F117" t="s">
        <v>83</v>
      </c>
      <c r="G117" t="s">
        <v>238</v>
      </c>
      <c r="H117" t="s">
        <v>239</v>
      </c>
      <c r="I117" s="2">
        <v>45359</v>
      </c>
      <c r="J117" s="3">
        <v>6025.48</v>
      </c>
      <c r="K117" t="s">
        <v>8</v>
      </c>
      <c r="L117" s="11">
        <f t="shared" si="2"/>
        <v>1212.3946155858266</v>
      </c>
      <c r="M117" s="3">
        <v>1212.2</v>
      </c>
      <c r="N117" t="s">
        <v>9</v>
      </c>
      <c r="O117" s="2">
        <v>45399</v>
      </c>
      <c r="P117" t="s">
        <v>10</v>
      </c>
      <c r="Q117" s="4">
        <v>-17</v>
      </c>
      <c r="R117" s="4" t="str">
        <f t="shared" si="3"/>
        <v>NON SCADUTO</v>
      </c>
    </row>
    <row r="118" spans="1:18" x14ac:dyDescent="0.2">
      <c r="A118" t="s">
        <v>0</v>
      </c>
      <c r="B118" t="s">
        <v>1</v>
      </c>
      <c r="C118" t="s">
        <v>2</v>
      </c>
      <c r="D118" t="s">
        <v>32</v>
      </c>
      <c r="E118" t="s">
        <v>82</v>
      </c>
      <c r="F118" t="s">
        <v>83</v>
      </c>
      <c r="G118" t="s">
        <v>240</v>
      </c>
      <c r="H118" t="s">
        <v>241</v>
      </c>
      <c r="I118" s="2">
        <v>45366</v>
      </c>
      <c r="J118" s="3">
        <v>48439.37</v>
      </c>
      <c r="K118" t="s">
        <v>8</v>
      </c>
      <c r="L118" s="11">
        <f t="shared" si="2"/>
        <v>9746.5482202861222</v>
      </c>
      <c r="M118" s="3">
        <v>9744</v>
      </c>
      <c r="N118" t="s">
        <v>9</v>
      </c>
      <c r="O118" s="2">
        <v>45406</v>
      </c>
      <c r="P118" t="s">
        <v>10</v>
      </c>
      <c r="Q118" s="4">
        <v>-24</v>
      </c>
      <c r="R118" s="4" t="str">
        <f t="shared" si="3"/>
        <v>NON SCADUTO</v>
      </c>
    </row>
    <row r="119" spans="1:18" x14ac:dyDescent="0.2">
      <c r="A119" t="s">
        <v>0</v>
      </c>
      <c r="B119" t="s">
        <v>1</v>
      </c>
      <c r="C119" t="s">
        <v>2</v>
      </c>
      <c r="D119" t="s">
        <v>32</v>
      </c>
      <c r="E119" t="s">
        <v>82</v>
      </c>
      <c r="F119" t="s">
        <v>83</v>
      </c>
      <c r="G119" t="s">
        <v>242</v>
      </c>
      <c r="H119" t="s">
        <v>243</v>
      </c>
      <c r="I119" s="2">
        <v>45366</v>
      </c>
      <c r="J119" s="3">
        <v>11899.06</v>
      </c>
      <c r="K119" t="s">
        <v>8</v>
      </c>
      <c r="L119" s="11">
        <f t="shared" si="2"/>
        <v>2394.2252359202398</v>
      </c>
      <c r="M119" s="3">
        <v>2393.6</v>
      </c>
      <c r="N119" t="s">
        <v>9</v>
      </c>
      <c r="O119" s="2">
        <v>45406</v>
      </c>
      <c r="P119" t="s">
        <v>10</v>
      </c>
      <c r="Q119" s="4">
        <v>-24</v>
      </c>
      <c r="R119" s="4" t="str">
        <f t="shared" si="3"/>
        <v>NON SCADUTO</v>
      </c>
    </row>
    <row r="120" spans="1:18" x14ac:dyDescent="0.2">
      <c r="A120" t="s">
        <v>0</v>
      </c>
      <c r="B120" t="s">
        <v>1</v>
      </c>
      <c r="C120" t="s">
        <v>2</v>
      </c>
      <c r="D120" t="s">
        <v>32</v>
      </c>
      <c r="E120" t="s">
        <v>82</v>
      </c>
      <c r="F120" t="s">
        <v>83</v>
      </c>
      <c r="G120" t="s">
        <v>244</v>
      </c>
      <c r="H120" t="s">
        <v>245</v>
      </c>
      <c r="I120" s="2">
        <v>45366</v>
      </c>
      <c r="J120" s="3">
        <v>3535.52</v>
      </c>
      <c r="K120" t="s">
        <v>8</v>
      </c>
      <c r="L120" s="11">
        <f t="shared" si="2"/>
        <v>711.38654701301834</v>
      </c>
      <c r="M120" s="3">
        <v>711.2</v>
      </c>
      <c r="N120" t="s">
        <v>9</v>
      </c>
      <c r="O120" s="2">
        <v>45406</v>
      </c>
      <c r="P120" t="s">
        <v>10</v>
      </c>
      <c r="Q120" s="4">
        <v>-24</v>
      </c>
      <c r="R120" s="4" t="str">
        <f t="shared" si="3"/>
        <v>NON SCADUTO</v>
      </c>
    </row>
    <row r="121" spans="1:18" x14ac:dyDescent="0.2">
      <c r="A121" t="s">
        <v>0</v>
      </c>
      <c r="B121" t="s">
        <v>1</v>
      </c>
      <c r="C121" t="s">
        <v>2</v>
      </c>
      <c r="D121" t="s">
        <v>32</v>
      </c>
      <c r="E121" t="s">
        <v>82</v>
      </c>
      <c r="F121" t="s">
        <v>83</v>
      </c>
      <c r="G121" t="s">
        <v>246</v>
      </c>
      <c r="H121" t="s">
        <v>247</v>
      </c>
      <c r="I121" s="2">
        <v>45366</v>
      </c>
      <c r="J121" s="3">
        <v>24219.69</v>
      </c>
      <c r="K121" t="s">
        <v>8</v>
      </c>
      <c r="L121" s="11">
        <f t="shared" si="2"/>
        <v>4873.2751161995211</v>
      </c>
      <c r="M121" s="3">
        <v>4872</v>
      </c>
      <c r="N121" t="s">
        <v>9</v>
      </c>
      <c r="O121" s="2">
        <v>45406</v>
      </c>
      <c r="P121" t="s">
        <v>10</v>
      </c>
      <c r="Q121" s="4">
        <v>-24</v>
      </c>
      <c r="R121" s="4" t="str">
        <f t="shared" si="3"/>
        <v>NON SCADUTO</v>
      </c>
    </row>
    <row r="122" spans="1:18" x14ac:dyDescent="0.2">
      <c r="A122" t="s">
        <v>0</v>
      </c>
      <c r="B122" t="s">
        <v>1</v>
      </c>
      <c r="C122" t="s">
        <v>2</v>
      </c>
      <c r="D122" t="s">
        <v>32</v>
      </c>
      <c r="E122" t="s">
        <v>82</v>
      </c>
      <c r="F122" t="s">
        <v>83</v>
      </c>
      <c r="G122" t="s">
        <v>248</v>
      </c>
      <c r="H122" t="s">
        <v>249</v>
      </c>
      <c r="I122" s="2">
        <v>45366</v>
      </c>
      <c r="J122" s="3">
        <v>2612.86</v>
      </c>
      <c r="K122" t="s">
        <v>8</v>
      </c>
      <c r="L122" s="11">
        <f t="shared" si="2"/>
        <v>525.73693635686834</v>
      </c>
      <c r="M122" s="3">
        <v>525.6</v>
      </c>
      <c r="N122" t="s">
        <v>9</v>
      </c>
      <c r="O122" s="2">
        <v>45406</v>
      </c>
      <c r="P122" t="s">
        <v>10</v>
      </c>
      <c r="Q122" s="4">
        <v>-24</v>
      </c>
      <c r="R122" s="4" t="str">
        <f t="shared" si="3"/>
        <v>NON SCADUTO</v>
      </c>
    </row>
    <row r="123" spans="1:18" x14ac:dyDescent="0.2">
      <c r="A123" t="s">
        <v>0</v>
      </c>
      <c r="B123" t="s">
        <v>1</v>
      </c>
      <c r="C123" t="s">
        <v>2</v>
      </c>
      <c r="D123" t="s">
        <v>32</v>
      </c>
      <c r="E123" t="s">
        <v>82</v>
      </c>
      <c r="F123" t="s">
        <v>83</v>
      </c>
      <c r="G123" t="s">
        <v>250</v>
      </c>
      <c r="H123" t="s">
        <v>251</v>
      </c>
      <c r="I123" s="2">
        <v>45366</v>
      </c>
      <c r="J123" s="3">
        <v>2713.08</v>
      </c>
      <c r="K123" t="s">
        <v>8</v>
      </c>
      <c r="L123" s="11">
        <f t="shared" si="2"/>
        <v>545.90233203887396</v>
      </c>
      <c r="M123" s="3">
        <v>545.76</v>
      </c>
      <c r="N123" t="s">
        <v>9</v>
      </c>
      <c r="O123" s="2">
        <v>45406</v>
      </c>
      <c r="P123" t="s">
        <v>10</v>
      </c>
      <c r="Q123" s="4">
        <v>-24</v>
      </c>
      <c r="R123" s="4" t="str">
        <f t="shared" si="3"/>
        <v>NON SCADUTO</v>
      </c>
    </row>
    <row r="124" spans="1:18" x14ac:dyDescent="0.2">
      <c r="A124" t="s">
        <v>0</v>
      </c>
      <c r="B124" t="s">
        <v>1</v>
      </c>
      <c r="C124" t="s">
        <v>2</v>
      </c>
      <c r="D124" t="s">
        <v>32</v>
      </c>
      <c r="E124" t="s">
        <v>82</v>
      </c>
      <c r="F124" t="s">
        <v>83</v>
      </c>
      <c r="G124" t="s">
        <v>252</v>
      </c>
      <c r="H124" t="s">
        <v>253</v>
      </c>
      <c r="I124" s="2">
        <v>45366</v>
      </c>
      <c r="J124" s="3">
        <v>266.85000000000002</v>
      </c>
      <c r="K124" t="s">
        <v>8</v>
      </c>
      <c r="L124" s="11">
        <f t="shared" si="2"/>
        <v>53.693233264250793</v>
      </c>
      <c r="M124" s="3">
        <v>53.68</v>
      </c>
      <c r="N124" t="s">
        <v>9</v>
      </c>
      <c r="O124" s="2">
        <v>45406</v>
      </c>
      <c r="P124" t="s">
        <v>10</v>
      </c>
      <c r="Q124" s="4">
        <v>-24</v>
      </c>
      <c r="R124" s="4" t="str">
        <f t="shared" si="3"/>
        <v>NON SCADUTO</v>
      </c>
    </row>
    <row r="125" spans="1:18" x14ac:dyDescent="0.2">
      <c r="A125" t="s">
        <v>0</v>
      </c>
      <c r="B125" t="s">
        <v>1</v>
      </c>
      <c r="C125" t="s">
        <v>2</v>
      </c>
      <c r="D125" t="s">
        <v>32</v>
      </c>
      <c r="E125" t="s">
        <v>82</v>
      </c>
      <c r="F125" t="s">
        <v>83</v>
      </c>
      <c r="G125" t="s">
        <v>254</v>
      </c>
      <c r="H125" t="s">
        <v>255</v>
      </c>
      <c r="I125" s="2">
        <v>45366</v>
      </c>
      <c r="J125" s="3">
        <v>25722.98</v>
      </c>
      <c r="K125" t="s">
        <v>8</v>
      </c>
      <c r="L125" s="11">
        <f t="shared" si="2"/>
        <v>5175.7540393166864</v>
      </c>
      <c r="M125" s="3">
        <v>5174.3999999999996</v>
      </c>
      <c r="N125" t="s">
        <v>9</v>
      </c>
      <c r="O125" s="2">
        <v>45406</v>
      </c>
      <c r="P125" t="s">
        <v>10</v>
      </c>
      <c r="Q125" s="4">
        <v>-24</v>
      </c>
      <c r="R125" s="4" t="str">
        <f t="shared" si="3"/>
        <v>NON SCADUTO</v>
      </c>
    </row>
    <row r="126" spans="1:18" x14ac:dyDescent="0.2">
      <c r="A126" t="s">
        <v>0</v>
      </c>
      <c r="B126" t="s">
        <v>1</v>
      </c>
      <c r="C126" t="s">
        <v>2</v>
      </c>
      <c r="D126" t="s">
        <v>32</v>
      </c>
      <c r="E126" t="s">
        <v>82</v>
      </c>
      <c r="F126" t="s">
        <v>83</v>
      </c>
      <c r="G126" t="s">
        <v>256</v>
      </c>
      <c r="H126" t="s">
        <v>257</v>
      </c>
      <c r="I126" s="2">
        <v>45378</v>
      </c>
      <c r="J126" s="3">
        <v>8176.63</v>
      </c>
      <c r="K126" t="s">
        <v>8</v>
      </c>
      <c r="L126" s="11">
        <f t="shared" si="2"/>
        <v>1645.2302863236685</v>
      </c>
      <c r="M126" s="3">
        <v>1644.8</v>
      </c>
      <c r="N126" t="s">
        <v>9</v>
      </c>
      <c r="O126" s="2">
        <v>45418</v>
      </c>
      <c r="P126" t="s">
        <v>10</v>
      </c>
      <c r="Q126" s="4">
        <v>-36</v>
      </c>
      <c r="R126" s="4" t="str">
        <f t="shared" si="3"/>
        <v>NON SCADUTO</v>
      </c>
    </row>
    <row r="127" spans="1:18" x14ac:dyDescent="0.2">
      <c r="A127" t="s">
        <v>0</v>
      </c>
      <c r="B127" t="s">
        <v>1</v>
      </c>
      <c r="C127" t="s">
        <v>2</v>
      </c>
      <c r="D127" t="s">
        <v>32</v>
      </c>
      <c r="E127" t="s">
        <v>82</v>
      </c>
      <c r="F127" t="s">
        <v>83</v>
      </c>
      <c r="G127" t="s">
        <v>258</v>
      </c>
      <c r="H127" t="s">
        <v>259</v>
      </c>
      <c r="I127" s="2">
        <v>45378</v>
      </c>
      <c r="J127" s="3">
        <v>2718</v>
      </c>
      <c r="K127" t="s">
        <v>8</v>
      </c>
      <c r="L127" s="11">
        <f t="shared" si="2"/>
        <v>546.89229159540434</v>
      </c>
      <c r="M127" s="3">
        <v>546.75</v>
      </c>
      <c r="N127" t="s">
        <v>9</v>
      </c>
      <c r="O127" s="2">
        <v>45418</v>
      </c>
      <c r="P127" t="s">
        <v>10</v>
      </c>
      <c r="Q127" s="4">
        <v>-36</v>
      </c>
      <c r="R127" s="4" t="str">
        <f t="shared" si="3"/>
        <v>NON SCADUTO</v>
      </c>
    </row>
    <row r="128" spans="1:18" x14ac:dyDescent="0.2">
      <c r="A128" t="s">
        <v>0</v>
      </c>
      <c r="B128" t="s">
        <v>1</v>
      </c>
      <c r="C128" t="s">
        <v>2</v>
      </c>
      <c r="D128" t="s">
        <v>32</v>
      </c>
      <c r="E128" t="s">
        <v>82</v>
      </c>
      <c r="F128" t="s">
        <v>83</v>
      </c>
      <c r="G128" t="s">
        <v>260</v>
      </c>
      <c r="H128" t="s">
        <v>261</v>
      </c>
      <c r="I128" s="2">
        <v>45378</v>
      </c>
      <c r="J128" s="3">
        <v>7895.86</v>
      </c>
      <c r="K128" t="s">
        <v>8</v>
      </c>
      <c r="L128" s="11">
        <f t="shared" si="2"/>
        <v>1588.736191875088</v>
      </c>
      <c r="M128" s="3">
        <v>1588.32</v>
      </c>
      <c r="N128" t="s">
        <v>9</v>
      </c>
      <c r="O128" s="2">
        <v>45418</v>
      </c>
      <c r="P128" t="s">
        <v>10</v>
      </c>
      <c r="Q128" s="4">
        <v>-36</v>
      </c>
      <c r="R128" s="4" t="str">
        <f t="shared" si="3"/>
        <v>NON SCADUTO</v>
      </c>
    </row>
    <row r="129" spans="1:18" x14ac:dyDescent="0.2">
      <c r="A129" t="s">
        <v>0</v>
      </c>
      <c r="B129" t="s">
        <v>1</v>
      </c>
      <c r="C129" t="s">
        <v>2</v>
      </c>
      <c r="D129" t="s">
        <v>32</v>
      </c>
      <c r="E129" t="s">
        <v>82</v>
      </c>
      <c r="F129" t="s">
        <v>83</v>
      </c>
      <c r="G129" t="s">
        <v>262</v>
      </c>
      <c r="H129" t="s">
        <v>263</v>
      </c>
      <c r="I129" s="2">
        <v>45379</v>
      </c>
      <c r="J129" s="3">
        <v>74474.33</v>
      </c>
      <c r="K129" t="s">
        <v>8</v>
      </c>
      <c r="L129" s="11">
        <f t="shared" si="2"/>
        <v>14985.076158474014</v>
      </c>
      <c r="M129" s="3">
        <v>14981.76</v>
      </c>
      <c r="N129" t="s">
        <v>9</v>
      </c>
      <c r="O129" s="2">
        <v>45419</v>
      </c>
      <c r="P129" t="s">
        <v>10</v>
      </c>
      <c r="Q129" s="4">
        <v>-37</v>
      </c>
      <c r="R129" s="4" t="str">
        <f t="shared" si="3"/>
        <v>NON SCADUTO</v>
      </c>
    </row>
    <row r="130" spans="1:18" x14ac:dyDescent="0.2">
      <c r="A130" t="s">
        <v>0</v>
      </c>
      <c r="B130" t="s">
        <v>1</v>
      </c>
      <c r="C130" t="s">
        <v>2</v>
      </c>
      <c r="D130" t="s">
        <v>32</v>
      </c>
      <c r="E130" t="s">
        <v>82</v>
      </c>
      <c r="F130" t="s">
        <v>83</v>
      </c>
      <c r="G130" t="s">
        <v>264</v>
      </c>
      <c r="H130" t="s">
        <v>265</v>
      </c>
      <c r="I130" s="2">
        <v>45379</v>
      </c>
      <c r="J130" s="3">
        <v>84524.5</v>
      </c>
      <c r="K130" t="s">
        <v>8</v>
      </c>
      <c r="L130" s="11">
        <f t="shared" si="2"/>
        <v>17007.283848769592</v>
      </c>
      <c r="M130" s="3">
        <v>17003.52</v>
      </c>
      <c r="N130" t="s">
        <v>9</v>
      </c>
      <c r="O130" s="2">
        <v>45419</v>
      </c>
      <c r="P130" t="s">
        <v>10</v>
      </c>
      <c r="Q130" s="4">
        <v>-37</v>
      </c>
      <c r="R130" s="4" t="str">
        <f t="shared" si="3"/>
        <v>NON SCADUTO</v>
      </c>
    </row>
    <row r="131" spans="1:18" x14ac:dyDescent="0.2">
      <c r="A131" t="s">
        <v>0</v>
      </c>
      <c r="B131" t="s">
        <v>1</v>
      </c>
      <c r="C131" t="s">
        <v>2</v>
      </c>
      <c r="D131" t="s">
        <v>32</v>
      </c>
      <c r="E131" t="s">
        <v>82</v>
      </c>
      <c r="F131" t="s">
        <v>83</v>
      </c>
      <c r="G131" t="s">
        <v>266</v>
      </c>
      <c r="H131" t="s">
        <v>267</v>
      </c>
      <c r="I131" s="2">
        <v>45379</v>
      </c>
      <c r="J131" s="3">
        <v>22352.799999999999</v>
      </c>
      <c r="K131" t="s">
        <v>8</v>
      </c>
      <c r="L131" s="11">
        <f t="shared" ref="L131:L194" si="4">+J131/4.9699</f>
        <v>4497.6357673192615</v>
      </c>
      <c r="M131" s="3">
        <v>4496.6400000000003</v>
      </c>
      <c r="N131" t="s">
        <v>9</v>
      </c>
      <c r="O131" s="2">
        <v>45419</v>
      </c>
      <c r="P131" t="s">
        <v>10</v>
      </c>
      <c r="Q131" s="4">
        <v>-37</v>
      </c>
      <c r="R131" s="4" t="str">
        <f t="shared" ref="R131:R194" si="5">IF(Q131&lt;=0,"NON SCADUTO",IF(Q131&lt;61,"0-60 DAYS",IF(Q131&lt;91," 61-90 DAYS",IF(Q131&lt;121,"91-120 DAYS",IF(Q131&lt;366," 121-365 DAYS",IF(Q131&gt;366,"OLTRE 365 DAYS",0))))))</f>
        <v>NON SCADUTO</v>
      </c>
    </row>
    <row r="132" spans="1:18" x14ac:dyDescent="0.2">
      <c r="A132" t="s">
        <v>0</v>
      </c>
      <c r="B132" t="s">
        <v>1</v>
      </c>
      <c r="C132" t="s">
        <v>2</v>
      </c>
      <c r="D132" t="s">
        <v>32</v>
      </c>
      <c r="E132" t="s">
        <v>82</v>
      </c>
      <c r="F132" t="s">
        <v>83</v>
      </c>
      <c r="G132" t="s">
        <v>268</v>
      </c>
      <c r="H132" t="s">
        <v>269</v>
      </c>
      <c r="I132" s="2">
        <v>45379</v>
      </c>
      <c r="J132" s="3">
        <v>1028</v>
      </c>
      <c r="K132" t="s">
        <v>8</v>
      </c>
      <c r="L132" s="11">
        <f t="shared" si="4"/>
        <v>206.84520815308156</v>
      </c>
      <c r="M132" s="3">
        <v>206.8</v>
      </c>
      <c r="N132" t="s">
        <v>9</v>
      </c>
      <c r="O132" s="2">
        <v>45419</v>
      </c>
      <c r="P132" t="s">
        <v>10</v>
      </c>
      <c r="Q132" s="4">
        <v>-37</v>
      </c>
      <c r="R132" s="4" t="str">
        <f t="shared" si="5"/>
        <v>NON SCADUTO</v>
      </c>
    </row>
    <row r="133" spans="1:18" x14ac:dyDescent="0.2">
      <c r="A133" t="s">
        <v>0</v>
      </c>
      <c r="B133" t="s">
        <v>1</v>
      </c>
      <c r="C133" t="s">
        <v>2</v>
      </c>
      <c r="D133" t="s">
        <v>32</v>
      </c>
      <c r="E133" t="s">
        <v>82</v>
      </c>
      <c r="F133" t="s">
        <v>83</v>
      </c>
      <c r="G133" t="s">
        <v>270</v>
      </c>
      <c r="H133" t="s">
        <v>271</v>
      </c>
      <c r="I133" s="2">
        <v>45379</v>
      </c>
      <c r="J133" s="3">
        <v>1126.43</v>
      </c>
      <c r="K133" t="s">
        <v>8</v>
      </c>
      <c r="L133" s="11">
        <f t="shared" si="4"/>
        <v>226.65043562244713</v>
      </c>
      <c r="M133" s="3">
        <v>226.6</v>
      </c>
      <c r="N133" t="s">
        <v>9</v>
      </c>
      <c r="O133" s="2">
        <v>45419</v>
      </c>
      <c r="P133" t="s">
        <v>10</v>
      </c>
      <c r="Q133" s="4">
        <v>-37</v>
      </c>
      <c r="R133" s="4" t="str">
        <f t="shared" si="5"/>
        <v>NON SCADUTO</v>
      </c>
    </row>
    <row r="134" spans="1:18" x14ac:dyDescent="0.2">
      <c r="A134" t="s">
        <v>0</v>
      </c>
      <c r="B134" t="s">
        <v>1</v>
      </c>
      <c r="C134" t="s">
        <v>2</v>
      </c>
      <c r="D134" t="s">
        <v>32</v>
      </c>
      <c r="E134" t="s">
        <v>82</v>
      </c>
      <c r="F134" t="s">
        <v>83</v>
      </c>
      <c r="G134" t="s">
        <v>272</v>
      </c>
      <c r="H134" t="s">
        <v>273</v>
      </c>
      <c r="I134" s="2">
        <v>45379</v>
      </c>
      <c r="J134" s="3">
        <v>1126.43</v>
      </c>
      <c r="K134" t="s">
        <v>8</v>
      </c>
      <c r="L134" s="11">
        <f t="shared" si="4"/>
        <v>226.65043562244713</v>
      </c>
      <c r="M134" s="3">
        <v>226.6</v>
      </c>
      <c r="N134" t="s">
        <v>9</v>
      </c>
      <c r="O134" s="2">
        <v>45419</v>
      </c>
      <c r="P134" t="s">
        <v>10</v>
      </c>
      <c r="Q134" s="4">
        <v>-37</v>
      </c>
      <c r="R134" s="4" t="str">
        <f t="shared" si="5"/>
        <v>NON SCADUTO</v>
      </c>
    </row>
    <row r="135" spans="1:18" x14ac:dyDescent="0.2">
      <c r="A135" t="s">
        <v>0</v>
      </c>
      <c r="B135" t="s">
        <v>1</v>
      </c>
      <c r="C135" t="s">
        <v>2</v>
      </c>
      <c r="D135" t="s">
        <v>32</v>
      </c>
      <c r="E135" t="s">
        <v>82</v>
      </c>
      <c r="F135" t="s">
        <v>83</v>
      </c>
      <c r="G135" t="s">
        <v>274</v>
      </c>
      <c r="H135" t="s">
        <v>275</v>
      </c>
      <c r="I135" s="2">
        <v>45379</v>
      </c>
      <c r="J135" s="3">
        <v>4751.28</v>
      </c>
      <c r="K135" t="s">
        <v>8</v>
      </c>
      <c r="L135" s="11">
        <f t="shared" si="4"/>
        <v>956.01118734783392</v>
      </c>
      <c r="M135" s="3">
        <v>955.8</v>
      </c>
      <c r="N135" t="s">
        <v>9</v>
      </c>
      <c r="O135" s="2">
        <v>45419</v>
      </c>
      <c r="P135" t="s">
        <v>10</v>
      </c>
      <c r="Q135" s="4">
        <v>-37</v>
      </c>
      <c r="R135" s="4" t="str">
        <f t="shared" si="5"/>
        <v>NON SCADUTO</v>
      </c>
    </row>
    <row r="136" spans="1:18" x14ac:dyDescent="0.2">
      <c r="A136" t="s">
        <v>0</v>
      </c>
      <c r="B136" t="s">
        <v>1</v>
      </c>
      <c r="C136" t="s">
        <v>2</v>
      </c>
      <c r="D136" t="s">
        <v>32</v>
      </c>
      <c r="E136" t="s">
        <v>82</v>
      </c>
      <c r="F136" t="s">
        <v>83</v>
      </c>
      <c r="G136" t="s">
        <v>276</v>
      </c>
      <c r="H136" t="s">
        <v>277</v>
      </c>
      <c r="I136" s="2">
        <v>45379</v>
      </c>
      <c r="J136" s="3">
        <v>2820.35</v>
      </c>
      <c r="K136" t="s">
        <v>8</v>
      </c>
      <c r="L136" s="11">
        <f t="shared" si="4"/>
        <v>567.48626732932246</v>
      </c>
      <c r="M136" s="3">
        <v>567.36</v>
      </c>
      <c r="N136" t="s">
        <v>9</v>
      </c>
      <c r="O136" s="2">
        <v>45419</v>
      </c>
      <c r="P136" t="s">
        <v>10</v>
      </c>
      <c r="Q136" s="4">
        <v>-37</v>
      </c>
      <c r="R136" s="4" t="str">
        <f t="shared" si="5"/>
        <v>NON SCADUTO</v>
      </c>
    </row>
    <row r="137" spans="1:18" x14ac:dyDescent="0.2">
      <c r="A137" t="s">
        <v>0</v>
      </c>
      <c r="B137" t="s">
        <v>1</v>
      </c>
      <c r="C137" t="s">
        <v>2</v>
      </c>
      <c r="D137" t="s">
        <v>32</v>
      </c>
      <c r="E137" t="s">
        <v>82</v>
      </c>
      <c r="F137" t="s">
        <v>83</v>
      </c>
      <c r="G137" t="s">
        <v>278</v>
      </c>
      <c r="H137" t="s">
        <v>279</v>
      </c>
      <c r="I137" s="2">
        <v>45370</v>
      </c>
      <c r="J137" s="3">
        <v>1189.98</v>
      </c>
      <c r="K137" t="s">
        <v>8</v>
      </c>
      <c r="L137" s="11">
        <f t="shared" si="4"/>
        <v>239.43741322763034</v>
      </c>
      <c r="M137" s="3">
        <v>239.36</v>
      </c>
      <c r="N137" t="s">
        <v>9</v>
      </c>
      <c r="O137" s="2">
        <v>45410</v>
      </c>
      <c r="P137" t="s">
        <v>10</v>
      </c>
      <c r="Q137" s="4">
        <v>-28</v>
      </c>
      <c r="R137" s="4" t="str">
        <f t="shared" si="5"/>
        <v>NON SCADUTO</v>
      </c>
    </row>
    <row r="138" spans="1:18" x14ac:dyDescent="0.2">
      <c r="A138" t="s">
        <v>0</v>
      </c>
      <c r="B138" t="s">
        <v>1</v>
      </c>
      <c r="C138" t="s">
        <v>2</v>
      </c>
      <c r="D138" t="s">
        <v>32</v>
      </c>
      <c r="E138" t="s">
        <v>82</v>
      </c>
      <c r="F138" t="s">
        <v>83</v>
      </c>
      <c r="G138" t="s">
        <v>280</v>
      </c>
      <c r="H138" t="s">
        <v>281</v>
      </c>
      <c r="I138" s="2">
        <v>45370</v>
      </c>
      <c r="J138" s="3">
        <v>16659.7</v>
      </c>
      <c r="K138" t="s">
        <v>8</v>
      </c>
      <c r="L138" s="11">
        <f t="shared" si="4"/>
        <v>3352.1197609609853</v>
      </c>
      <c r="M138" s="3">
        <v>3351.04</v>
      </c>
      <c r="N138" t="s">
        <v>9</v>
      </c>
      <c r="O138" s="2">
        <v>45410</v>
      </c>
      <c r="P138" t="s">
        <v>10</v>
      </c>
      <c r="Q138" s="4">
        <v>-28</v>
      </c>
      <c r="R138" s="4" t="str">
        <f t="shared" si="5"/>
        <v>NON SCADUTO</v>
      </c>
    </row>
    <row r="139" spans="1:18" x14ac:dyDescent="0.2">
      <c r="A139" t="s">
        <v>0</v>
      </c>
      <c r="B139" t="s">
        <v>1</v>
      </c>
      <c r="C139" t="s">
        <v>2</v>
      </c>
      <c r="D139" t="s">
        <v>32</v>
      </c>
      <c r="E139" t="s">
        <v>82</v>
      </c>
      <c r="F139" t="s">
        <v>83</v>
      </c>
      <c r="G139" t="s">
        <v>282</v>
      </c>
      <c r="H139" t="s">
        <v>283</v>
      </c>
      <c r="I139" s="2">
        <v>45370</v>
      </c>
      <c r="J139" s="3">
        <v>11899.78</v>
      </c>
      <c r="K139" t="s">
        <v>8</v>
      </c>
      <c r="L139" s="11">
        <f t="shared" si="4"/>
        <v>2394.3701080504638</v>
      </c>
      <c r="M139" s="3">
        <v>2393.6</v>
      </c>
      <c r="N139" t="s">
        <v>9</v>
      </c>
      <c r="O139" s="2">
        <v>45410</v>
      </c>
      <c r="P139" t="s">
        <v>10</v>
      </c>
      <c r="Q139" s="4">
        <v>-28</v>
      </c>
      <c r="R139" s="4" t="str">
        <f t="shared" si="5"/>
        <v>NON SCADUTO</v>
      </c>
    </row>
    <row r="140" spans="1:18" x14ac:dyDescent="0.2">
      <c r="A140" t="s">
        <v>0</v>
      </c>
      <c r="B140" t="s">
        <v>1</v>
      </c>
      <c r="C140" t="s">
        <v>2</v>
      </c>
      <c r="D140" t="s">
        <v>32</v>
      </c>
      <c r="E140" t="s">
        <v>82</v>
      </c>
      <c r="F140" t="s">
        <v>83</v>
      </c>
      <c r="G140" t="s">
        <v>284</v>
      </c>
      <c r="H140" t="s">
        <v>285</v>
      </c>
      <c r="I140" s="2">
        <v>45370</v>
      </c>
      <c r="J140" s="3">
        <v>5162.41</v>
      </c>
      <c r="K140" t="s">
        <v>8</v>
      </c>
      <c r="L140" s="11">
        <f t="shared" si="4"/>
        <v>1038.7351858186282</v>
      </c>
      <c r="M140" s="3">
        <v>1038.4000000000001</v>
      </c>
      <c r="N140" t="s">
        <v>9</v>
      </c>
      <c r="O140" s="2">
        <v>45410</v>
      </c>
      <c r="P140" t="s">
        <v>10</v>
      </c>
      <c r="Q140" s="4">
        <v>-28</v>
      </c>
      <c r="R140" s="4" t="str">
        <f t="shared" si="5"/>
        <v>NON SCADUTO</v>
      </c>
    </row>
    <row r="141" spans="1:18" x14ac:dyDescent="0.2">
      <c r="A141" t="s">
        <v>0</v>
      </c>
      <c r="B141" t="s">
        <v>1</v>
      </c>
      <c r="C141" t="s">
        <v>2</v>
      </c>
      <c r="D141" t="s">
        <v>32</v>
      </c>
      <c r="E141" t="s">
        <v>82</v>
      </c>
      <c r="F141" t="s">
        <v>83</v>
      </c>
      <c r="G141" t="s">
        <v>286</v>
      </c>
      <c r="H141" t="s">
        <v>287</v>
      </c>
      <c r="I141" s="2">
        <v>45370</v>
      </c>
      <c r="J141" s="3">
        <v>5949.89</v>
      </c>
      <c r="K141" t="s">
        <v>8</v>
      </c>
      <c r="L141" s="11">
        <f t="shared" si="4"/>
        <v>1197.1850540252319</v>
      </c>
      <c r="M141" s="3">
        <v>1196.8</v>
      </c>
      <c r="N141" t="s">
        <v>9</v>
      </c>
      <c r="O141" s="2">
        <v>45410</v>
      </c>
      <c r="P141" t="s">
        <v>10</v>
      </c>
      <c r="Q141" s="4">
        <v>-28</v>
      </c>
      <c r="R141" s="4" t="str">
        <f t="shared" si="5"/>
        <v>NON SCADUTO</v>
      </c>
    </row>
    <row r="142" spans="1:18" x14ac:dyDescent="0.2">
      <c r="A142" t="s">
        <v>0</v>
      </c>
      <c r="B142" t="s">
        <v>1</v>
      </c>
      <c r="C142" t="s">
        <v>2</v>
      </c>
      <c r="D142" t="s">
        <v>32</v>
      </c>
      <c r="E142" t="s">
        <v>82</v>
      </c>
      <c r="F142" t="s">
        <v>83</v>
      </c>
      <c r="G142" t="s">
        <v>288</v>
      </c>
      <c r="H142" t="s">
        <v>289</v>
      </c>
      <c r="I142" s="2">
        <v>45371</v>
      </c>
      <c r="J142" s="3">
        <v>5340.19</v>
      </c>
      <c r="K142" t="s">
        <v>8</v>
      </c>
      <c r="L142" s="11">
        <f t="shared" si="4"/>
        <v>1074.5065293064247</v>
      </c>
      <c r="M142" s="3">
        <v>1073.5999999999999</v>
      </c>
      <c r="N142" t="s">
        <v>9</v>
      </c>
      <c r="O142" s="2">
        <v>45401</v>
      </c>
      <c r="P142" t="s">
        <v>10</v>
      </c>
      <c r="Q142" s="4">
        <v>-19</v>
      </c>
      <c r="R142" s="4" t="str">
        <f t="shared" si="5"/>
        <v>NON SCADUTO</v>
      </c>
    </row>
    <row r="143" spans="1:18" x14ac:dyDescent="0.2">
      <c r="A143" t="s">
        <v>0</v>
      </c>
      <c r="B143" t="s">
        <v>1</v>
      </c>
      <c r="C143" t="s">
        <v>2</v>
      </c>
      <c r="D143" t="s">
        <v>32</v>
      </c>
      <c r="E143" t="s">
        <v>82</v>
      </c>
      <c r="F143" t="s">
        <v>83</v>
      </c>
      <c r="G143" t="s">
        <v>290</v>
      </c>
      <c r="H143" t="s">
        <v>291</v>
      </c>
      <c r="I143" s="2">
        <v>45370</v>
      </c>
      <c r="J143" s="3">
        <v>1067.48</v>
      </c>
      <c r="K143" t="s">
        <v>8</v>
      </c>
      <c r="L143" s="11">
        <f t="shared" si="4"/>
        <v>214.78902996036138</v>
      </c>
      <c r="M143" s="3">
        <v>214.72</v>
      </c>
      <c r="N143" t="s">
        <v>9</v>
      </c>
      <c r="O143" s="2">
        <v>45410</v>
      </c>
      <c r="P143" t="s">
        <v>10</v>
      </c>
      <c r="Q143" s="4">
        <v>-28</v>
      </c>
      <c r="R143" s="4" t="str">
        <f t="shared" si="5"/>
        <v>NON SCADUTO</v>
      </c>
    </row>
    <row r="144" spans="1:18" x14ac:dyDescent="0.2">
      <c r="A144" t="s">
        <v>0</v>
      </c>
      <c r="B144" t="s">
        <v>1</v>
      </c>
      <c r="C144" t="s">
        <v>2</v>
      </c>
      <c r="D144" t="s">
        <v>32</v>
      </c>
      <c r="E144" t="s">
        <v>82</v>
      </c>
      <c r="F144" t="s">
        <v>83</v>
      </c>
      <c r="G144" t="s">
        <v>292</v>
      </c>
      <c r="H144" t="s">
        <v>293</v>
      </c>
      <c r="I144" s="2">
        <v>45370</v>
      </c>
      <c r="J144" s="3">
        <v>16659.7</v>
      </c>
      <c r="K144" t="s">
        <v>8</v>
      </c>
      <c r="L144" s="11">
        <f t="shared" si="4"/>
        <v>3352.1197609609853</v>
      </c>
      <c r="M144" s="3">
        <v>3351.04</v>
      </c>
      <c r="N144" t="s">
        <v>9</v>
      </c>
      <c r="O144" s="2">
        <v>45410</v>
      </c>
      <c r="P144" t="s">
        <v>10</v>
      </c>
      <c r="Q144" s="4">
        <v>-28</v>
      </c>
      <c r="R144" s="4" t="str">
        <f t="shared" si="5"/>
        <v>NON SCADUTO</v>
      </c>
    </row>
    <row r="145" spans="1:18" x14ac:dyDescent="0.2">
      <c r="A145" t="s">
        <v>0</v>
      </c>
      <c r="B145" t="s">
        <v>1</v>
      </c>
      <c r="C145" t="s">
        <v>2</v>
      </c>
      <c r="D145" t="s">
        <v>32</v>
      </c>
      <c r="E145" t="s">
        <v>82</v>
      </c>
      <c r="F145" t="s">
        <v>83</v>
      </c>
      <c r="G145" t="s">
        <v>294</v>
      </c>
      <c r="H145" t="s">
        <v>295</v>
      </c>
      <c r="I145" s="2">
        <v>45370</v>
      </c>
      <c r="J145" s="3">
        <v>2379.96</v>
      </c>
      <c r="K145" t="s">
        <v>8</v>
      </c>
      <c r="L145" s="11">
        <f t="shared" si="4"/>
        <v>478.87482645526069</v>
      </c>
      <c r="M145" s="3">
        <v>478.72</v>
      </c>
      <c r="N145" t="s">
        <v>9</v>
      </c>
      <c r="O145" s="2">
        <v>45410</v>
      </c>
      <c r="P145" t="s">
        <v>10</v>
      </c>
      <c r="Q145" s="4">
        <v>-28</v>
      </c>
      <c r="R145" s="4" t="str">
        <f t="shared" si="5"/>
        <v>NON SCADUTO</v>
      </c>
    </row>
    <row r="146" spans="1:18" x14ac:dyDescent="0.2">
      <c r="A146" t="s">
        <v>0</v>
      </c>
      <c r="B146" t="s">
        <v>1</v>
      </c>
      <c r="C146" t="s">
        <v>2</v>
      </c>
      <c r="D146" t="s">
        <v>32</v>
      </c>
      <c r="E146" t="s">
        <v>82</v>
      </c>
      <c r="F146" t="s">
        <v>83</v>
      </c>
      <c r="G146" t="s">
        <v>296</v>
      </c>
      <c r="H146" t="s">
        <v>297</v>
      </c>
      <c r="I146" s="2">
        <v>45370</v>
      </c>
      <c r="J146" s="3">
        <v>1032.48</v>
      </c>
      <c r="K146" t="s">
        <v>8</v>
      </c>
      <c r="L146" s="11">
        <f t="shared" si="4"/>
        <v>207.74663474114169</v>
      </c>
      <c r="M146" s="3">
        <v>207.68</v>
      </c>
      <c r="N146" t="s">
        <v>9</v>
      </c>
      <c r="O146" s="2">
        <v>45410</v>
      </c>
      <c r="P146" t="s">
        <v>10</v>
      </c>
      <c r="Q146" s="4">
        <v>-28</v>
      </c>
      <c r="R146" s="4" t="str">
        <f t="shared" si="5"/>
        <v>NON SCADUTO</v>
      </c>
    </row>
    <row r="147" spans="1:18" x14ac:dyDescent="0.2">
      <c r="A147" t="s">
        <v>0</v>
      </c>
      <c r="B147" t="s">
        <v>1</v>
      </c>
      <c r="C147" t="s">
        <v>2</v>
      </c>
      <c r="D147" t="s">
        <v>32</v>
      </c>
      <c r="E147" t="s">
        <v>82</v>
      </c>
      <c r="F147" t="s">
        <v>83</v>
      </c>
      <c r="G147" t="s">
        <v>298</v>
      </c>
      <c r="H147" t="s">
        <v>299</v>
      </c>
      <c r="I147" s="2">
        <v>45371</v>
      </c>
      <c r="J147" s="3">
        <v>2144.83</v>
      </c>
      <c r="K147" t="s">
        <v>8</v>
      </c>
      <c r="L147" s="11">
        <f t="shared" si="4"/>
        <v>431.56401537254271</v>
      </c>
      <c r="M147" s="3">
        <v>431.2</v>
      </c>
      <c r="N147" t="s">
        <v>9</v>
      </c>
      <c r="O147" s="2">
        <v>45411</v>
      </c>
      <c r="P147" t="s">
        <v>10</v>
      </c>
      <c r="Q147" s="4">
        <v>-29</v>
      </c>
      <c r="R147" s="4" t="str">
        <f t="shared" si="5"/>
        <v>NON SCADUTO</v>
      </c>
    </row>
    <row r="148" spans="1:18" x14ac:dyDescent="0.2">
      <c r="A148" t="s">
        <v>0</v>
      </c>
      <c r="B148" t="s">
        <v>1</v>
      </c>
      <c r="C148" t="s">
        <v>2</v>
      </c>
      <c r="D148" t="s">
        <v>32</v>
      </c>
      <c r="E148" t="s">
        <v>82</v>
      </c>
      <c r="F148" t="s">
        <v>83</v>
      </c>
      <c r="G148" t="s">
        <v>300</v>
      </c>
      <c r="H148" t="s">
        <v>301</v>
      </c>
      <c r="I148" s="2">
        <v>45370</v>
      </c>
      <c r="J148" s="3">
        <v>48442.3</v>
      </c>
      <c r="K148" t="s">
        <v>8</v>
      </c>
      <c r="L148" s="11">
        <f t="shared" si="4"/>
        <v>9747.1377693716186</v>
      </c>
      <c r="M148" s="3">
        <v>9744</v>
      </c>
      <c r="N148" t="s">
        <v>9</v>
      </c>
      <c r="O148" s="2">
        <v>45410</v>
      </c>
      <c r="P148" t="s">
        <v>10</v>
      </c>
      <c r="Q148" s="4">
        <v>-28</v>
      </c>
      <c r="R148" s="4" t="str">
        <f t="shared" si="5"/>
        <v>NON SCADUTO</v>
      </c>
    </row>
    <row r="149" spans="1:18" x14ac:dyDescent="0.2">
      <c r="A149" t="s">
        <v>0</v>
      </c>
      <c r="B149" t="s">
        <v>1</v>
      </c>
      <c r="C149" t="s">
        <v>2</v>
      </c>
      <c r="D149" t="s">
        <v>32</v>
      </c>
      <c r="E149" t="s">
        <v>82</v>
      </c>
      <c r="F149" t="s">
        <v>83</v>
      </c>
      <c r="G149" t="s">
        <v>302</v>
      </c>
      <c r="H149" t="s">
        <v>303</v>
      </c>
      <c r="I149" s="2">
        <v>45371</v>
      </c>
      <c r="J149" s="3">
        <v>31734.76</v>
      </c>
      <c r="K149" t="s">
        <v>8</v>
      </c>
      <c r="L149" s="11">
        <f t="shared" si="4"/>
        <v>6385.3920602024182</v>
      </c>
      <c r="M149" s="3">
        <v>6380</v>
      </c>
      <c r="N149" t="s">
        <v>9</v>
      </c>
      <c r="O149" s="2">
        <v>45411</v>
      </c>
      <c r="P149" t="s">
        <v>10</v>
      </c>
      <c r="Q149" s="4">
        <v>-29</v>
      </c>
      <c r="R149" s="4" t="str">
        <f t="shared" si="5"/>
        <v>NON SCADUTO</v>
      </c>
    </row>
    <row r="150" spans="1:18" x14ac:dyDescent="0.2">
      <c r="A150" t="s">
        <v>0</v>
      </c>
      <c r="B150" t="s">
        <v>1</v>
      </c>
      <c r="C150" t="s">
        <v>2</v>
      </c>
      <c r="D150" t="s">
        <v>32</v>
      </c>
      <c r="E150" t="s">
        <v>82</v>
      </c>
      <c r="F150" t="s">
        <v>83</v>
      </c>
      <c r="G150" t="s">
        <v>304</v>
      </c>
      <c r="H150" t="s">
        <v>305</v>
      </c>
      <c r="I150" s="2">
        <v>45380</v>
      </c>
      <c r="J150" s="3">
        <v>27848.799999999999</v>
      </c>
      <c r="K150" t="s">
        <v>8</v>
      </c>
      <c r="L150" s="11">
        <f t="shared" si="4"/>
        <v>5603.4930280287326</v>
      </c>
      <c r="M150" s="3">
        <v>5600</v>
      </c>
      <c r="N150" t="s">
        <v>9</v>
      </c>
      <c r="O150" s="2">
        <v>45420</v>
      </c>
      <c r="P150" t="s">
        <v>10</v>
      </c>
      <c r="Q150" s="4">
        <v>-38</v>
      </c>
      <c r="R150" s="4" t="str">
        <f t="shared" si="5"/>
        <v>NON SCADUTO</v>
      </c>
    </row>
    <row r="151" spans="1:18" x14ac:dyDescent="0.2">
      <c r="A151" t="s">
        <v>0</v>
      </c>
      <c r="B151" t="s">
        <v>1</v>
      </c>
      <c r="C151" t="s">
        <v>2</v>
      </c>
      <c r="D151" t="s">
        <v>32</v>
      </c>
      <c r="E151" t="s">
        <v>82</v>
      </c>
      <c r="F151" t="s">
        <v>83</v>
      </c>
      <c r="G151" t="s">
        <v>306</v>
      </c>
      <c r="H151" t="s">
        <v>307</v>
      </c>
      <c r="I151" s="2">
        <v>45378</v>
      </c>
      <c r="J151" s="3">
        <v>25373</v>
      </c>
      <c r="K151" t="s">
        <v>8</v>
      </c>
      <c r="L151" s="11">
        <f t="shared" si="4"/>
        <v>5105.3341113503293</v>
      </c>
      <c r="M151" s="3">
        <v>5104</v>
      </c>
      <c r="N151" t="s">
        <v>9</v>
      </c>
      <c r="O151" s="2">
        <v>45418</v>
      </c>
      <c r="P151" t="s">
        <v>10</v>
      </c>
      <c r="Q151" s="4">
        <v>-36</v>
      </c>
      <c r="R151" s="4" t="str">
        <f t="shared" si="5"/>
        <v>NON SCADUTO</v>
      </c>
    </row>
    <row r="152" spans="1:18" x14ac:dyDescent="0.2">
      <c r="A152" t="s">
        <v>0</v>
      </c>
      <c r="B152" t="s">
        <v>1</v>
      </c>
      <c r="C152" t="s">
        <v>2</v>
      </c>
      <c r="D152" t="s">
        <v>32</v>
      </c>
      <c r="E152" t="s">
        <v>82</v>
      </c>
      <c r="F152" t="s">
        <v>83</v>
      </c>
      <c r="G152" t="s">
        <v>308</v>
      </c>
      <c r="H152" t="s">
        <v>309</v>
      </c>
      <c r="I152" s="2">
        <v>45378</v>
      </c>
      <c r="J152" s="3">
        <v>5337.08</v>
      </c>
      <c r="K152" t="s">
        <v>8</v>
      </c>
      <c r="L152" s="11">
        <f t="shared" si="4"/>
        <v>1073.8807621883741</v>
      </c>
      <c r="M152" s="3">
        <v>1073.5999999999999</v>
      </c>
      <c r="N152" t="s">
        <v>9</v>
      </c>
      <c r="O152" s="2">
        <v>45408</v>
      </c>
      <c r="P152" t="s">
        <v>10</v>
      </c>
      <c r="Q152" s="4">
        <v>-26</v>
      </c>
      <c r="R152" s="4" t="str">
        <f t="shared" si="5"/>
        <v>NON SCADUTO</v>
      </c>
    </row>
    <row r="153" spans="1:18" x14ac:dyDescent="0.2">
      <c r="A153" t="s">
        <v>0</v>
      </c>
      <c r="B153" t="s">
        <v>1</v>
      </c>
      <c r="C153" t="s">
        <v>2</v>
      </c>
      <c r="D153" t="s">
        <v>32</v>
      </c>
      <c r="E153" t="s">
        <v>82</v>
      </c>
      <c r="F153" t="s">
        <v>83</v>
      </c>
      <c r="G153" t="s">
        <v>310</v>
      </c>
      <c r="H153" t="s">
        <v>311</v>
      </c>
      <c r="I153" s="2">
        <v>45378</v>
      </c>
      <c r="J153" s="3">
        <v>5993.03</v>
      </c>
      <c r="K153" t="s">
        <v>8</v>
      </c>
      <c r="L153" s="11">
        <f t="shared" si="4"/>
        <v>1205.86530916115</v>
      </c>
      <c r="M153" s="3">
        <v>1205.55</v>
      </c>
      <c r="N153" t="s">
        <v>9</v>
      </c>
      <c r="O153" s="2">
        <v>45418</v>
      </c>
      <c r="P153" t="s">
        <v>10</v>
      </c>
      <c r="Q153" s="4">
        <v>-36</v>
      </c>
      <c r="R153" s="4" t="str">
        <f t="shared" si="5"/>
        <v>NON SCADUTO</v>
      </c>
    </row>
    <row r="154" spans="1:18" x14ac:dyDescent="0.2">
      <c r="A154" t="s">
        <v>0</v>
      </c>
      <c r="B154" t="s">
        <v>1</v>
      </c>
      <c r="C154" t="s">
        <v>2</v>
      </c>
      <c r="D154" t="s">
        <v>32</v>
      </c>
      <c r="E154" t="s">
        <v>82</v>
      </c>
      <c r="F154" t="s">
        <v>83</v>
      </c>
      <c r="G154" t="s">
        <v>312</v>
      </c>
      <c r="H154" t="s">
        <v>313</v>
      </c>
      <c r="I154" s="2">
        <v>45378</v>
      </c>
      <c r="J154" s="3">
        <v>196.86</v>
      </c>
      <c r="K154" t="s">
        <v>8</v>
      </c>
      <c r="L154" s="11">
        <f t="shared" si="4"/>
        <v>39.610454938731166</v>
      </c>
      <c r="M154" s="3">
        <v>39.6</v>
      </c>
      <c r="N154" t="s">
        <v>9</v>
      </c>
      <c r="O154" s="2">
        <v>45418</v>
      </c>
      <c r="P154" t="s">
        <v>10</v>
      </c>
      <c r="Q154" s="4">
        <v>-36</v>
      </c>
      <c r="R154" s="4" t="str">
        <f t="shared" si="5"/>
        <v>NON SCADUTO</v>
      </c>
    </row>
    <row r="155" spans="1:18" x14ac:dyDescent="0.2">
      <c r="A155" t="s">
        <v>0</v>
      </c>
      <c r="B155" t="s">
        <v>1</v>
      </c>
      <c r="C155" t="s">
        <v>2</v>
      </c>
      <c r="D155" t="s">
        <v>32</v>
      </c>
      <c r="E155" t="s">
        <v>82</v>
      </c>
      <c r="F155" t="s">
        <v>83</v>
      </c>
      <c r="G155" t="s">
        <v>314</v>
      </c>
      <c r="H155" t="s">
        <v>315</v>
      </c>
      <c r="I155" s="2">
        <v>45378</v>
      </c>
      <c r="J155" s="3">
        <v>2803.76</v>
      </c>
      <c r="K155" t="s">
        <v>8</v>
      </c>
      <c r="L155" s="11">
        <f t="shared" si="4"/>
        <v>564.14817199541244</v>
      </c>
      <c r="M155" s="3">
        <v>564</v>
      </c>
      <c r="N155" t="s">
        <v>9</v>
      </c>
      <c r="O155" s="2">
        <v>45418</v>
      </c>
      <c r="P155" t="s">
        <v>10</v>
      </c>
      <c r="Q155" s="4">
        <v>-36</v>
      </c>
      <c r="R155" s="4" t="str">
        <f t="shared" si="5"/>
        <v>NON SCADUTO</v>
      </c>
    </row>
    <row r="156" spans="1:18" x14ac:dyDescent="0.2">
      <c r="A156" t="s">
        <v>0</v>
      </c>
      <c r="B156" t="s">
        <v>1</v>
      </c>
      <c r="C156" t="s">
        <v>2</v>
      </c>
      <c r="D156" t="s">
        <v>32</v>
      </c>
      <c r="E156" t="s">
        <v>82</v>
      </c>
      <c r="F156" t="s">
        <v>83</v>
      </c>
      <c r="G156" t="s">
        <v>316</v>
      </c>
      <c r="H156" t="s">
        <v>317</v>
      </c>
      <c r="I156" s="2">
        <v>45378</v>
      </c>
      <c r="J156" s="3">
        <v>2778.9</v>
      </c>
      <c r="K156" t="s">
        <v>8</v>
      </c>
      <c r="L156" s="11">
        <f t="shared" si="4"/>
        <v>559.14605927684659</v>
      </c>
      <c r="M156" s="3">
        <v>559</v>
      </c>
      <c r="N156" t="s">
        <v>9</v>
      </c>
      <c r="O156" s="2">
        <v>45418</v>
      </c>
      <c r="P156" t="s">
        <v>10</v>
      </c>
      <c r="Q156" s="4">
        <v>-36</v>
      </c>
      <c r="R156" s="4" t="str">
        <f t="shared" si="5"/>
        <v>NON SCADUTO</v>
      </c>
    </row>
    <row r="157" spans="1:18" x14ac:dyDescent="0.2">
      <c r="A157" t="s">
        <v>0</v>
      </c>
      <c r="B157" t="s">
        <v>1</v>
      </c>
      <c r="C157" t="s">
        <v>2</v>
      </c>
      <c r="D157" t="s">
        <v>32</v>
      </c>
      <c r="E157" t="s">
        <v>82</v>
      </c>
      <c r="F157" t="s">
        <v>83</v>
      </c>
      <c r="G157" t="s">
        <v>318</v>
      </c>
      <c r="H157" t="s">
        <v>319</v>
      </c>
      <c r="I157" s="2">
        <v>45379</v>
      </c>
      <c r="J157" s="3">
        <v>16658.02</v>
      </c>
      <c r="K157" t="s">
        <v>8</v>
      </c>
      <c r="L157" s="11">
        <f t="shared" si="4"/>
        <v>3351.7817259904627</v>
      </c>
      <c r="M157" s="3">
        <v>3351.04</v>
      </c>
      <c r="N157" t="s">
        <v>9</v>
      </c>
      <c r="O157" s="2">
        <v>45419</v>
      </c>
      <c r="P157" t="s">
        <v>10</v>
      </c>
      <c r="Q157" s="4">
        <v>-37</v>
      </c>
      <c r="R157" s="4" t="str">
        <f t="shared" si="5"/>
        <v>NON SCADUTO</v>
      </c>
    </row>
    <row r="158" spans="1:18" x14ac:dyDescent="0.2">
      <c r="A158" t="s">
        <v>0</v>
      </c>
      <c r="B158" t="s">
        <v>1</v>
      </c>
      <c r="C158" t="s">
        <v>2</v>
      </c>
      <c r="D158" t="s">
        <v>32</v>
      </c>
      <c r="E158" t="s">
        <v>82</v>
      </c>
      <c r="F158" t="s">
        <v>83</v>
      </c>
      <c r="G158" t="s">
        <v>320</v>
      </c>
      <c r="H158" t="s">
        <v>321</v>
      </c>
      <c r="I158" s="2">
        <v>45379</v>
      </c>
      <c r="J158" s="3">
        <v>1032.3800000000001</v>
      </c>
      <c r="K158" t="s">
        <v>8</v>
      </c>
      <c r="L158" s="11">
        <f t="shared" si="4"/>
        <v>207.72651361194391</v>
      </c>
      <c r="M158" s="3">
        <v>207.68</v>
      </c>
      <c r="N158" t="s">
        <v>9</v>
      </c>
      <c r="O158" s="2">
        <v>45419</v>
      </c>
      <c r="P158" t="s">
        <v>10</v>
      </c>
      <c r="Q158" s="4">
        <v>-37</v>
      </c>
      <c r="R158" s="4" t="str">
        <f t="shared" si="5"/>
        <v>NON SCADUTO</v>
      </c>
    </row>
    <row r="159" spans="1:18" x14ac:dyDescent="0.2">
      <c r="A159" t="s">
        <v>0</v>
      </c>
      <c r="B159" t="s">
        <v>1</v>
      </c>
      <c r="C159" t="s">
        <v>2</v>
      </c>
      <c r="D159" t="s">
        <v>32</v>
      </c>
      <c r="E159" t="s">
        <v>82</v>
      </c>
      <c r="F159" t="s">
        <v>83</v>
      </c>
      <c r="G159" t="s">
        <v>322</v>
      </c>
      <c r="H159" t="s">
        <v>323</v>
      </c>
      <c r="I159" s="2">
        <v>45379</v>
      </c>
      <c r="J159" s="3">
        <v>2379.7199999999998</v>
      </c>
      <c r="K159" t="s">
        <v>8</v>
      </c>
      <c r="L159" s="11">
        <f t="shared" si="4"/>
        <v>478.82653574518599</v>
      </c>
      <c r="M159" s="3">
        <v>478.72</v>
      </c>
      <c r="N159" t="s">
        <v>9</v>
      </c>
      <c r="O159" s="2">
        <v>45419</v>
      </c>
      <c r="P159" t="s">
        <v>10</v>
      </c>
      <c r="Q159" s="4">
        <v>-37</v>
      </c>
      <c r="R159" s="4" t="str">
        <f t="shared" si="5"/>
        <v>NON SCADUTO</v>
      </c>
    </row>
    <row r="160" spans="1:18" x14ac:dyDescent="0.2">
      <c r="A160" t="s">
        <v>0</v>
      </c>
      <c r="B160" t="s">
        <v>1</v>
      </c>
      <c r="C160" t="s">
        <v>2</v>
      </c>
      <c r="D160" t="s">
        <v>32</v>
      </c>
      <c r="E160" t="s">
        <v>82</v>
      </c>
      <c r="F160" t="s">
        <v>83</v>
      </c>
      <c r="G160" t="s">
        <v>324</v>
      </c>
      <c r="H160" t="s">
        <v>325</v>
      </c>
      <c r="I160" s="2">
        <v>45379</v>
      </c>
      <c r="J160" s="3">
        <v>12685.99</v>
      </c>
      <c r="K160" t="s">
        <v>8</v>
      </c>
      <c r="L160" s="11">
        <f t="shared" si="4"/>
        <v>2552.5644379162559</v>
      </c>
      <c r="M160" s="3">
        <v>2552</v>
      </c>
      <c r="N160" t="s">
        <v>9</v>
      </c>
      <c r="O160" s="2">
        <v>45419</v>
      </c>
      <c r="P160" t="s">
        <v>10</v>
      </c>
      <c r="Q160" s="4">
        <v>-37</v>
      </c>
      <c r="R160" s="4" t="str">
        <f t="shared" si="5"/>
        <v>NON SCADUTO</v>
      </c>
    </row>
    <row r="161" spans="1:18" x14ac:dyDescent="0.2">
      <c r="A161" t="s">
        <v>0</v>
      </c>
      <c r="B161" t="s">
        <v>1</v>
      </c>
      <c r="C161" t="s">
        <v>2</v>
      </c>
      <c r="D161" t="s">
        <v>32</v>
      </c>
      <c r="E161" t="s">
        <v>82</v>
      </c>
      <c r="F161" t="s">
        <v>83</v>
      </c>
      <c r="G161" t="s">
        <v>326</v>
      </c>
      <c r="H161" t="s">
        <v>327</v>
      </c>
      <c r="I161" s="2">
        <v>45378</v>
      </c>
      <c r="J161" s="3">
        <v>2143.58</v>
      </c>
      <c r="K161" t="s">
        <v>8</v>
      </c>
      <c r="L161" s="11">
        <f t="shared" si="4"/>
        <v>431.31250125757055</v>
      </c>
      <c r="M161" s="3">
        <v>431.2</v>
      </c>
      <c r="N161" t="s">
        <v>9</v>
      </c>
      <c r="O161" s="2">
        <v>45418</v>
      </c>
      <c r="P161" t="s">
        <v>10</v>
      </c>
      <c r="Q161" s="4">
        <v>-36</v>
      </c>
      <c r="R161" s="4" t="str">
        <f t="shared" si="5"/>
        <v>NON SCADUTO</v>
      </c>
    </row>
    <row r="162" spans="1:18" x14ac:dyDescent="0.2">
      <c r="A162" t="s">
        <v>0</v>
      </c>
      <c r="B162" t="s">
        <v>1</v>
      </c>
      <c r="C162" t="s">
        <v>2</v>
      </c>
      <c r="D162" t="s">
        <v>32</v>
      </c>
      <c r="E162" t="s">
        <v>82</v>
      </c>
      <c r="F162" t="s">
        <v>83</v>
      </c>
      <c r="G162" t="s">
        <v>328</v>
      </c>
      <c r="H162" t="s">
        <v>329</v>
      </c>
      <c r="I162" s="2">
        <v>45378</v>
      </c>
      <c r="J162" s="3">
        <v>3535.52</v>
      </c>
      <c r="K162" t="s">
        <v>8</v>
      </c>
      <c r="L162" s="11">
        <f t="shared" si="4"/>
        <v>711.38654701301834</v>
      </c>
      <c r="M162" s="3">
        <v>711.2</v>
      </c>
      <c r="N162" t="s">
        <v>9</v>
      </c>
      <c r="O162" s="2">
        <v>45418</v>
      </c>
      <c r="P162" t="s">
        <v>10</v>
      </c>
      <c r="Q162" s="4">
        <v>-36</v>
      </c>
      <c r="R162" s="4" t="str">
        <f t="shared" si="5"/>
        <v>NON SCADUTO</v>
      </c>
    </row>
    <row r="163" spans="1:18" x14ac:dyDescent="0.2">
      <c r="A163" t="s">
        <v>0</v>
      </c>
      <c r="B163" t="s">
        <v>1</v>
      </c>
      <c r="C163" t="s">
        <v>2</v>
      </c>
      <c r="D163" t="s">
        <v>32</v>
      </c>
      <c r="E163" t="s">
        <v>82</v>
      </c>
      <c r="F163" t="s">
        <v>83</v>
      </c>
      <c r="G163" t="s">
        <v>330</v>
      </c>
      <c r="H163" t="s">
        <v>331</v>
      </c>
      <c r="I163" s="2">
        <v>45379</v>
      </c>
      <c r="J163" s="3">
        <v>48437.42</v>
      </c>
      <c r="K163" t="s">
        <v>8</v>
      </c>
      <c r="L163" s="11">
        <f t="shared" si="4"/>
        <v>9746.1558582667658</v>
      </c>
      <c r="M163" s="3">
        <v>9744</v>
      </c>
      <c r="N163" t="s">
        <v>9</v>
      </c>
      <c r="O163" s="2">
        <v>45419</v>
      </c>
      <c r="P163" t="s">
        <v>10</v>
      </c>
      <c r="Q163" s="4">
        <v>-37</v>
      </c>
      <c r="R163" s="4" t="str">
        <f t="shared" si="5"/>
        <v>NON SCADUTO</v>
      </c>
    </row>
    <row r="164" spans="1:18" x14ac:dyDescent="0.2">
      <c r="A164" t="s">
        <v>0</v>
      </c>
      <c r="B164" t="s">
        <v>1</v>
      </c>
      <c r="C164" t="s">
        <v>2</v>
      </c>
      <c r="D164" t="s">
        <v>32</v>
      </c>
      <c r="E164" t="s">
        <v>82</v>
      </c>
      <c r="F164" t="s">
        <v>83</v>
      </c>
      <c r="G164" t="s">
        <v>332</v>
      </c>
      <c r="H164" t="s">
        <v>333</v>
      </c>
      <c r="I164" s="2">
        <v>45379</v>
      </c>
      <c r="J164" s="3">
        <v>5336.87</v>
      </c>
      <c r="K164" t="s">
        <v>8</v>
      </c>
      <c r="L164" s="11">
        <f t="shared" si="4"/>
        <v>1073.8385078170586</v>
      </c>
      <c r="M164" s="3">
        <v>1073.5999999999999</v>
      </c>
      <c r="N164" t="s">
        <v>9</v>
      </c>
      <c r="O164" s="2">
        <v>45419</v>
      </c>
      <c r="P164" t="s">
        <v>10</v>
      </c>
      <c r="Q164" s="4">
        <v>-37</v>
      </c>
      <c r="R164" s="4" t="str">
        <f t="shared" si="5"/>
        <v>NON SCADUTO</v>
      </c>
    </row>
    <row r="165" spans="1:18" x14ac:dyDescent="0.2">
      <c r="A165" t="s">
        <v>0</v>
      </c>
      <c r="B165" t="s">
        <v>1</v>
      </c>
      <c r="C165" t="s">
        <v>2</v>
      </c>
      <c r="D165" t="s">
        <v>32</v>
      </c>
      <c r="E165" t="s">
        <v>82</v>
      </c>
      <c r="F165" t="s">
        <v>83</v>
      </c>
      <c r="G165" t="s">
        <v>334</v>
      </c>
      <c r="H165" t="s">
        <v>335</v>
      </c>
      <c r="I165" s="2">
        <v>45379</v>
      </c>
      <c r="J165" s="3">
        <v>12685.99</v>
      </c>
      <c r="K165" t="s">
        <v>8</v>
      </c>
      <c r="L165" s="11">
        <f t="shared" si="4"/>
        <v>2552.5644379162559</v>
      </c>
      <c r="M165" s="3">
        <v>2552</v>
      </c>
      <c r="N165" t="s">
        <v>9</v>
      </c>
      <c r="O165" s="2">
        <v>45419</v>
      </c>
      <c r="P165" t="s">
        <v>10</v>
      </c>
      <c r="Q165" s="4">
        <v>-37</v>
      </c>
      <c r="R165" s="4" t="str">
        <f t="shared" si="5"/>
        <v>NON SCADUTO</v>
      </c>
    </row>
    <row r="166" spans="1:18" x14ac:dyDescent="0.2">
      <c r="A166" t="s">
        <v>0</v>
      </c>
      <c r="B166" t="s">
        <v>1</v>
      </c>
      <c r="C166" t="s">
        <v>2</v>
      </c>
      <c r="D166" t="s">
        <v>32</v>
      </c>
      <c r="E166" t="s">
        <v>82</v>
      </c>
      <c r="F166" t="s">
        <v>83</v>
      </c>
      <c r="G166" t="s">
        <v>336</v>
      </c>
      <c r="H166" t="s">
        <v>337</v>
      </c>
      <c r="I166" s="2">
        <v>45379</v>
      </c>
      <c r="J166" s="3">
        <v>5949.29</v>
      </c>
      <c r="K166" t="s">
        <v>8</v>
      </c>
      <c r="L166" s="11">
        <f t="shared" si="4"/>
        <v>1197.0643272500454</v>
      </c>
      <c r="M166" s="3">
        <v>1196.8</v>
      </c>
      <c r="N166" t="s">
        <v>9</v>
      </c>
      <c r="O166" s="2">
        <v>45419</v>
      </c>
      <c r="P166" t="s">
        <v>10</v>
      </c>
      <c r="Q166" s="4">
        <v>-37</v>
      </c>
      <c r="R166" s="4" t="str">
        <f t="shared" si="5"/>
        <v>NON SCADUTO</v>
      </c>
    </row>
    <row r="167" spans="1:18" x14ac:dyDescent="0.2">
      <c r="A167" t="s">
        <v>0</v>
      </c>
      <c r="B167" t="s">
        <v>1</v>
      </c>
      <c r="C167" t="s">
        <v>2</v>
      </c>
      <c r="D167" t="s">
        <v>32</v>
      </c>
      <c r="E167" t="s">
        <v>82</v>
      </c>
      <c r="F167" t="s">
        <v>83</v>
      </c>
      <c r="G167" t="s">
        <v>338</v>
      </c>
      <c r="H167" t="s">
        <v>339</v>
      </c>
      <c r="I167" s="2">
        <v>45379</v>
      </c>
      <c r="J167" s="3">
        <v>16535.53</v>
      </c>
      <c r="K167" t="s">
        <v>8</v>
      </c>
      <c r="L167" s="11">
        <f t="shared" si="4"/>
        <v>3327.135354836113</v>
      </c>
      <c r="M167" s="3">
        <v>3326.4</v>
      </c>
      <c r="N167" t="s">
        <v>9</v>
      </c>
      <c r="O167" s="2">
        <v>45419</v>
      </c>
      <c r="P167" t="s">
        <v>10</v>
      </c>
      <c r="Q167" s="4">
        <v>-37</v>
      </c>
      <c r="R167" s="4" t="str">
        <f t="shared" si="5"/>
        <v>NON SCADUTO</v>
      </c>
    </row>
    <row r="168" spans="1:18" x14ac:dyDescent="0.2">
      <c r="A168" t="s">
        <v>0</v>
      </c>
      <c r="B168" t="s">
        <v>1</v>
      </c>
      <c r="C168" t="s">
        <v>2</v>
      </c>
      <c r="D168" t="s">
        <v>32</v>
      </c>
      <c r="E168" t="s">
        <v>82</v>
      </c>
      <c r="F168" t="s">
        <v>83</v>
      </c>
      <c r="G168" t="s">
        <v>340</v>
      </c>
      <c r="H168" t="s">
        <v>341</v>
      </c>
      <c r="I168" s="2">
        <v>45379</v>
      </c>
      <c r="J168" s="3">
        <v>28937.19</v>
      </c>
      <c r="K168" t="s">
        <v>8</v>
      </c>
      <c r="L168" s="11">
        <f t="shared" si="4"/>
        <v>5822.4893861043483</v>
      </c>
      <c r="M168" s="3">
        <v>5821.2</v>
      </c>
      <c r="N168" t="s">
        <v>9</v>
      </c>
      <c r="O168" s="2">
        <v>45419</v>
      </c>
      <c r="P168" t="s">
        <v>10</v>
      </c>
      <c r="Q168" s="4">
        <v>-37</v>
      </c>
      <c r="R168" s="4" t="str">
        <f t="shared" si="5"/>
        <v>NON SCADUTO</v>
      </c>
    </row>
    <row r="169" spans="1:18" x14ac:dyDescent="0.2">
      <c r="A169" t="s">
        <v>0</v>
      </c>
      <c r="B169" t="s">
        <v>1</v>
      </c>
      <c r="C169" t="s">
        <v>2</v>
      </c>
      <c r="D169" t="s">
        <v>32</v>
      </c>
      <c r="E169" t="s">
        <v>82</v>
      </c>
      <c r="F169" t="s">
        <v>83</v>
      </c>
      <c r="G169" t="s">
        <v>342</v>
      </c>
      <c r="H169" t="s">
        <v>343</v>
      </c>
      <c r="I169" s="2">
        <v>45379</v>
      </c>
      <c r="J169" s="3">
        <v>2612.7600000000002</v>
      </c>
      <c r="K169" t="s">
        <v>8</v>
      </c>
      <c r="L169" s="11">
        <f t="shared" si="4"/>
        <v>525.71681522767062</v>
      </c>
      <c r="M169" s="3">
        <v>525.6</v>
      </c>
      <c r="N169" t="s">
        <v>9</v>
      </c>
      <c r="O169" s="2">
        <v>45419</v>
      </c>
      <c r="P169" t="s">
        <v>10</v>
      </c>
      <c r="Q169" s="4">
        <v>-37</v>
      </c>
      <c r="R169" s="4" t="str">
        <f t="shared" si="5"/>
        <v>NON SCADUTO</v>
      </c>
    </row>
    <row r="170" spans="1:18" x14ac:dyDescent="0.2">
      <c r="A170" t="s">
        <v>0</v>
      </c>
      <c r="B170" t="s">
        <v>1</v>
      </c>
      <c r="C170" t="s">
        <v>2</v>
      </c>
      <c r="D170" t="s">
        <v>32</v>
      </c>
      <c r="E170" t="s">
        <v>82</v>
      </c>
      <c r="F170" t="s">
        <v>83</v>
      </c>
      <c r="G170" t="s">
        <v>344</v>
      </c>
      <c r="H170" t="s">
        <v>345</v>
      </c>
      <c r="I170" s="2">
        <v>45379</v>
      </c>
      <c r="J170" s="3">
        <v>2712.97</v>
      </c>
      <c r="K170" t="s">
        <v>8</v>
      </c>
      <c r="L170" s="11">
        <f t="shared" si="4"/>
        <v>545.88019879675642</v>
      </c>
      <c r="M170" s="3">
        <v>545.76</v>
      </c>
      <c r="N170" t="s">
        <v>9</v>
      </c>
      <c r="O170" s="2">
        <v>45419</v>
      </c>
      <c r="P170" t="s">
        <v>10</v>
      </c>
      <c r="Q170" s="4">
        <v>-37</v>
      </c>
      <c r="R170" s="4" t="str">
        <f t="shared" si="5"/>
        <v>NON SCADUTO</v>
      </c>
    </row>
    <row r="171" spans="1:18" x14ac:dyDescent="0.2">
      <c r="A171" t="s">
        <v>0</v>
      </c>
      <c r="B171" t="s">
        <v>1</v>
      </c>
      <c r="C171" t="s">
        <v>2</v>
      </c>
      <c r="D171" t="s">
        <v>32</v>
      </c>
      <c r="E171" t="s">
        <v>82</v>
      </c>
      <c r="F171" t="s">
        <v>83</v>
      </c>
      <c r="G171" t="s">
        <v>346</v>
      </c>
      <c r="H171" t="s">
        <v>347</v>
      </c>
      <c r="I171" s="2">
        <v>45380</v>
      </c>
      <c r="J171" s="3">
        <v>86.73</v>
      </c>
      <c r="K171" t="s">
        <v>8</v>
      </c>
      <c r="L171" s="11">
        <f t="shared" si="4"/>
        <v>17.451055353226423</v>
      </c>
      <c r="M171" s="3">
        <v>17.440000000000001</v>
      </c>
      <c r="N171" t="s">
        <v>9</v>
      </c>
      <c r="O171" s="2">
        <v>45420</v>
      </c>
      <c r="P171" t="s">
        <v>10</v>
      </c>
      <c r="Q171" s="4">
        <v>-38</v>
      </c>
      <c r="R171" s="4" t="str">
        <f t="shared" si="5"/>
        <v>NON SCADUTO</v>
      </c>
    </row>
    <row r="172" spans="1:18" x14ac:dyDescent="0.2">
      <c r="A172" t="s">
        <v>0</v>
      </c>
      <c r="B172" t="s">
        <v>1</v>
      </c>
      <c r="C172" t="s">
        <v>2</v>
      </c>
      <c r="D172" t="s">
        <v>32</v>
      </c>
      <c r="E172" t="s">
        <v>82</v>
      </c>
      <c r="F172" t="s">
        <v>83</v>
      </c>
      <c r="G172" t="s">
        <v>348</v>
      </c>
      <c r="H172" t="s">
        <v>349</v>
      </c>
      <c r="I172" s="2">
        <v>45380</v>
      </c>
      <c r="J172" s="3">
        <v>1820.52</v>
      </c>
      <c r="K172" t="s">
        <v>8</v>
      </c>
      <c r="L172" s="11">
        <f t="shared" si="4"/>
        <v>366.30918127125295</v>
      </c>
      <c r="M172" s="3">
        <v>366.08</v>
      </c>
      <c r="N172" t="s">
        <v>9</v>
      </c>
      <c r="O172" s="2">
        <v>45420</v>
      </c>
      <c r="P172" t="s">
        <v>10</v>
      </c>
      <c r="Q172" s="4">
        <v>-38</v>
      </c>
      <c r="R172" s="4" t="str">
        <f t="shared" si="5"/>
        <v>NON SCADUTO</v>
      </c>
    </row>
    <row r="173" spans="1:18" x14ac:dyDescent="0.2">
      <c r="A173" t="s">
        <v>0</v>
      </c>
      <c r="B173" t="s">
        <v>1</v>
      </c>
      <c r="C173" t="s">
        <v>2</v>
      </c>
      <c r="D173" t="s">
        <v>32</v>
      </c>
      <c r="E173" t="s">
        <v>82</v>
      </c>
      <c r="F173" t="s">
        <v>83</v>
      </c>
      <c r="G173" t="s">
        <v>350</v>
      </c>
      <c r="H173" t="s">
        <v>351</v>
      </c>
      <c r="I173" s="2">
        <v>45377</v>
      </c>
      <c r="J173" s="3">
        <v>33.6</v>
      </c>
      <c r="K173" t="s">
        <v>8</v>
      </c>
      <c r="L173" s="11">
        <f t="shared" si="4"/>
        <v>6.7606994104509148</v>
      </c>
      <c r="M173" s="3">
        <v>6.76</v>
      </c>
      <c r="N173" t="s">
        <v>9</v>
      </c>
      <c r="O173" s="2">
        <v>45417</v>
      </c>
      <c r="P173" t="s">
        <v>10</v>
      </c>
      <c r="Q173" s="4">
        <v>-35</v>
      </c>
      <c r="R173" s="4" t="str">
        <f t="shared" si="5"/>
        <v>NON SCADUTO</v>
      </c>
    </row>
    <row r="174" spans="1:18" x14ac:dyDescent="0.2">
      <c r="A174" t="s">
        <v>0</v>
      </c>
      <c r="B174" t="s">
        <v>1</v>
      </c>
      <c r="C174" t="s">
        <v>2</v>
      </c>
      <c r="D174" t="s">
        <v>32</v>
      </c>
      <c r="E174" t="s">
        <v>82</v>
      </c>
      <c r="F174" t="s">
        <v>83</v>
      </c>
      <c r="G174" t="s">
        <v>352</v>
      </c>
      <c r="H174" t="s">
        <v>353</v>
      </c>
      <c r="I174" s="2">
        <v>45358</v>
      </c>
      <c r="J174" s="3">
        <v>22356.39</v>
      </c>
      <c r="K174" t="s">
        <v>8</v>
      </c>
      <c r="L174" s="11">
        <f t="shared" si="4"/>
        <v>4498.3581158574616</v>
      </c>
      <c r="M174" s="3">
        <v>4496.6400000000003</v>
      </c>
      <c r="N174" t="s">
        <v>9</v>
      </c>
      <c r="O174" s="2">
        <v>45398</v>
      </c>
      <c r="P174" t="s">
        <v>10</v>
      </c>
      <c r="Q174" s="4">
        <v>-16</v>
      </c>
      <c r="R174" s="4" t="str">
        <f t="shared" si="5"/>
        <v>NON SCADUTO</v>
      </c>
    </row>
    <row r="175" spans="1:18" x14ac:dyDescent="0.2">
      <c r="A175" t="s">
        <v>0</v>
      </c>
      <c r="B175" t="s">
        <v>1</v>
      </c>
      <c r="C175" t="s">
        <v>2</v>
      </c>
      <c r="D175" t="s">
        <v>32</v>
      </c>
      <c r="E175" t="s">
        <v>82</v>
      </c>
      <c r="F175" t="s">
        <v>83</v>
      </c>
      <c r="G175" t="s">
        <v>354</v>
      </c>
      <c r="H175" t="s">
        <v>355</v>
      </c>
      <c r="I175" s="2">
        <v>45358</v>
      </c>
      <c r="J175" s="3">
        <v>18621.580000000002</v>
      </c>
      <c r="K175" t="s">
        <v>8</v>
      </c>
      <c r="L175" s="11">
        <f t="shared" si="4"/>
        <v>3746.8721704662071</v>
      </c>
      <c r="M175" s="3">
        <v>3745.44</v>
      </c>
      <c r="N175" t="s">
        <v>9</v>
      </c>
      <c r="O175" s="2">
        <v>45398</v>
      </c>
      <c r="P175" t="s">
        <v>10</v>
      </c>
      <c r="Q175" s="4">
        <v>-16</v>
      </c>
      <c r="R175" s="4" t="str">
        <f t="shared" si="5"/>
        <v>NON SCADUTO</v>
      </c>
    </row>
    <row r="176" spans="1:18" x14ac:dyDescent="0.2">
      <c r="A176" t="s">
        <v>0</v>
      </c>
      <c r="B176" t="s">
        <v>1</v>
      </c>
      <c r="C176" t="s">
        <v>2</v>
      </c>
      <c r="D176" t="s">
        <v>32</v>
      </c>
      <c r="E176" t="s">
        <v>82</v>
      </c>
      <c r="F176" t="s">
        <v>83</v>
      </c>
      <c r="G176" t="s">
        <v>356</v>
      </c>
      <c r="H176" t="s">
        <v>357</v>
      </c>
      <c r="I176" s="2">
        <v>45358</v>
      </c>
      <c r="J176" s="3">
        <v>21134.53</v>
      </c>
      <c r="K176" t="s">
        <v>8</v>
      </c>
      <c r="L176" s="11">
        <f t="shared" si="4"/>
        <v>4252.5060866415824</v>
      </c>
      <c r="M176" s="3">
        <v>4250.88</v>
      </c>
      <c r="N176" t="s">
        <v>9</v>
      </c>
      <c r="O176" s="2">
        <v>45398</v>
      </c>
      <c r="P176" t="s">
        <v>10</v>
      </c>
      <c r="Q176" s="4">
        <v>-16</v>
      </c>
      <c r="R176" s="4" t="str">
        <f t="shared" si="5"/>
        <v>NON SCADUTO</v>
      </c>
    </row>
    <row r="177" spans="1:18" x14ac:dyDescent="0.2">
      <c r="A177" t="s">
        <v>0</v>
      </c>
      <c r="B177" t="s">
        <v>1</v>
      </c>
      <c r="C177" t="s">
        <v>2</v>
      </c>
      <c r="D177" t="s">
        <v>32</v>
      </c>
      <c r="E177" t="s">
        <v>82</v>
      </c>
      <c r="F177" t="s">
        <v>83</v>
      </c>
      <c r="G177" t="s">
        <v>358</v>
      </c>
      <c r="H177" t="s">
        <v>359</v>
      </c>
      <c r="I177" s="2">
        <v>45358</v>
      </c>
      <c r="J177" s="3">
        <v>1342.39</v>
      </c>
      <c r="K177" t="s">
        <v>8</v>
      </c>
      <c r="L177" s="11">
        <f t="shared" si="4"/>
        <v>270.1040262379525</v>
      </c>
      <c r="M177" s="3">
        <v>270</v>
      </c>
      <c r="N177" t="s">
        <v>9</v>
      </c>
      <c r="O177" s="2">
        <v>45398</v>
      </c>
      <c r="P177" t="s">
        <v>10</v>
      </c>
      <c r="Q177" s="4">
        <v>-16</v>
      </c>
      <c r="R177" s="4" t="str">
        <f t="shared" si="5"/>
        <v>NON SCADUTO</v>
      </c>
    </row>
    <row r="178" spans="1:18" x14ac:dyDescent="0.2">
      <c r="A178" t="s">
        <v>0</v>
      </c>
      <c r="B178" t="s">
        <v>1</v>
      </c>
      <c r="C178" t="s">
        <v>2</v>
      </c>
      <c r="D178" t="s">
        <v>32</v>
      </c>
      <c r="E178" t="s">
        <v>82</v>
      </c>
      <c r="F178" t="s">
        <v>83</v>
      </c>
      <c r="G178" t="s">
        <v>360</v>
      </c>
      <c r="H178" t="s">
        <v>361</v>
      </c>
      <c r="I178" s="2">
        <v>45358</v>
      </c>
      <c r="J178" s="3">
        <v>677.16</v>
      </c>
      <c r="K178" t="s">
        <v>8</v>
      </c>
      <c r="L178" s="11">
        <f t="shared" si="4"/>
        <v>136.25223847562324</v>
      </c>
      <c r="M178" s="3">
        <v>136.19999999999999</v>
      </c>
      <c r="N178" t="s">
        <v>9</v>
      </c>
      <c r="O178" s="2">
        <v>45398</v>
      </c>
      <c r="P178" t="s">
        <v>10</v>
      </c>
      <c r="Q178" s="4">
        <v>-16</v>
      </c>
      <c r="R178" s="4" t="str">
        <f t="shared" si="5"/>
        <v>NON SCADUTO</v>
      </c>
    </row>
    <row r="179" spans="1:18" x14ac:dyDescent="0.2">
      <c r="A179" t="s">
        <v>0</v>
      </c>
      <c r="B179" t="s">
        <v>1</v>
      </c>
      <c r="C179" t="s">
        <v>2</v>
      </c>
      <c r="D179" t="s">
        <v>32</v>
      </c>
      <c r="E179" t="s">
        <v>82</v>
      </c>
      <c r="F179" t="s">
        <v>83</v>
      </c>
      <c r="G179" t="s">
        <v>362</v>
      </c>
      <c r="H179" t="s">
        <v>363</v>
      </c>
      <c r="I179" s="2">
        <v>45357</v>
      </c>
      <c r="J179" s="3">
        <v>13464.4</v>
      </c>
      <c r="K179" t="s">
        <v>8</v>
      </c>
      <c r="L179" s="11">
        <f t="shared" si="4"/>
        <v>2709.1893197046215</v>
      </c>
      <c r="M179" s="3">
        <v>2708.1</v>
      </c>
      <c r="N179" t="s">
        <v>9</v>
      </c>
      <c r="O179" s="2">
        <v>45397</v>
      </c>
      <c r="P179" t="s">
        <v>10</v>
      </c>
      <c r="Q179" s="4">
        <v>-15</v>
      </c>
      <c r="R179" s="4" t="str">
        <f t="shared" si="5"/>
        <v>NON SCADUTO</v>
      </c>
    </row>
    <row r="180" spans="1:18" x14ac:dyDescent="0.2">
      <c r="A180" t="s">
        <v>0</v>
      </c>
      <c r="B180" t="s">
        <v>1</v>
      </c>
      <c r="C180" t="s">
        <v>2</v>
      </c>
      <c r="D180" t="s">
        <v>32</v>
      </c>
      <c r="E180" t="s">
        <v>82</v>
      </c>
      <c r="F180" t="s">
        <v>83</v>
      </c>
      <c r="G180" t="s">
        <v>364</v>
      </c>
      <c r="H180" t="s">
        <v>365</v>
      </c>
      <c r="I180" s="2">
        <v>45357</v>
      </c>
      <c r="J180" s="3">
        <v>4600</v>
      </c>
      <c r="K180" t="s">
        <v>8</v>
      </c>
      <c r="L180" s="11">
        <f t="shared" si="4"/>
        <v>925.57194309744659</v>
      </c>
      <c r="M180" s="3">
        <v>925.2</v>
      </c>
      <c r="N180" t="s">
        <v>9</v>
      </c>
      <c r="O180" s="2">
        <v>45397</v>
      </c>
      <c r="P180" t="s">
        <v>10</v>
      </c>
      <c r="Q180" s="4">
        <v>-15</v>
      </c>
      <c r="R180" s="4" t="str">
        <f t="shared" si="5"/>
        <v>NON SCADUTO</v>
      </c>
    </row>
    <row r="181" spans="1:18" x14ac:dyDescent="0.2">
      <c r="A181" t="s">
        <v>0</v>
      </c>
      <c r="B181" t="s">
        <v>1</v>
      </c>
      <c r="C181" t="s">
        <v>2</v>
      </c>
      <c r="D181" t="s">
        <v>32</v>
      </c>
      <c r="E181" t="s">
        <v>82</v>
      </c>
      <c r="F181" t="s">
        <v>83</v>
      </c>
      <c r="G181" t="s">
        <v>366</v>
      </c>
      <c r="H181" t="s">
        <v>367</v>
      </c>
      <c r="I181" s="2">
        <v>45362</v>
      </c>
      <c r="J181" s="3">
        <v>16180.38</v>
      </c>
      <c r="K181" t="s">
        <v>8</v>
      </c>
      <c r="L181" s="11">
        <f t="shared" si="4"/>
        <v>3255.6751644902311</v>
      </c>
      <c r="M181" s="3">
        <v>3256.2</v>
      </c>
      <c r="N181" t="s">
        <v>9</v>
      </c>
      <c r="O181" s="2">
        <v>45402</v>
      </c>
      <c r="P181" t="s">
        <v>10</v>
      </c>
      <c r="Q181" s="4">
        <v>-20</v>
      </c>
      <c r="R181" s="4" t="str">
        <f t="shared" si="5"/>
        <v>NON SCADUTO</v>
      </c>
    </row>
    <row r="182" spans="1:18" x14ac:dyDescent="0.2">
      <c r="A182" t="s">
        <v>0</v>
      </c>
      <c r="B182" t="s">
        <v>1</v>
      </c>
      <c r="C182" t="s">
        <v>2</v>
      </c>
      <c r="D182" t="s">
        <v>32</v>
      </c>
      <c r="E182" t="s">
        <v>82</v>
      </c>
      <c r="F182" t="s">
        <v>83</v>
      </c>
      <c r="G182" t="s">
        <v>368</v>
      </c>
      <c r="H182" t="s">
        <v>369</v>
      </c>
      <c r="I182" s="2">
        <v>45356</v>
      </c>
      <c r="J182" s="3">
        <v>6172.49</v>
      </c>
      <c r="K182" t="s">
        <v>8</v>
      </c>
      <c r="L182" s="11">
        <f t="shared" si="4"/>
        <v>1241.9746876194693</v>
      </c>
      <c r="M182" s="3">
        <v>1242</v>
      </c>
      <c r="N182" t="s">
        <v>9</v>
      </c>
      <c r="O182" s="2">
        <v>45396</v>
      </c>
      <c r="P182" t="s">
        <v>10</v>
      </c>
      <c r="Q182" s="4">
        <v>-14</v>
      </c>
      <c r="R182" s="4" t="str">
        <f t="shared" si="5"/>
        <v>NON SCADUTO</v>
      </c>
    </row>
    <row r="183" spans="1:18" x14ac:dyDescent="0.2">
      <c r="A183" t="s">
        <v>0</v>
      </c>
      <c r="B183" t="s">
        <v>1</v>
      </c>
      <c r="C183" t="s">
        <v>2</v>
      </c>
      <c r="D183" t="s">
        <v>32</v>
      </c>
      <c r="E183" t="s">
        <v>82</v>
      </c>
      <c r="F183" t="s">
        <v>83</v>
      </c>
      <c r="G183" t="s">
        <v>370</v>
      </c>
      <c r="H183" t="s">
        <v>371</v>
      </c>
      <c r="I183" s="2">
        <v>45362</v>
      </c>
      <c r="J183" s="3">
        <v>5277.18</v>
      </c>
      <c r="K183" t="s">
        <v>8</v>
      </c>
      <c r="L183" s="11">
        <f t="shared" si="4"/>
        <v>1061.8282057989095</v>
      </c>
      <c r="M183" s="3">
        <v>1062</v>
      </c>
      <c r="N183" t="s">
        <v>9</v>
      </c>
      <c r="O183" s="2">
        <v>45402</v>
      </c>
      <c r="P183" t="s">
        <v>10</v>
      </c>
      <c r="Q183" s="4">
        <v>-20</v>
      </c>
      <c r="R183" s="4" t="str">
        <f t="shared" si="5"/>
        <v>NON SCADUTO</v>
      </c>
    </row>
    <row r="184" spans="1:18" x14ac:dyDescent="0.2">
      <c r="A184" t="s">
        <v>0</v>
      </c>
      <c r="B184" t="s">
        <v>1</v>
      </c>
      <c r="C184" t="s">
        <v>2</v>
      </c>
      <c r="D184" t="s">
        <v>32</v>
      </c>
      <c r="E184" t="s">
        <v>82</v>
      </c>
      <c r="F184" t="s">
        <v>83</v>
      </c>
      <c r="G184" t="s">
        <v>372</v>
      </c>
      <c r="H184" t="s">
        <v>373</v>
      </c>
      <c r="I184" s="2">
        <v>45352</v>
      </c>
      <c r="J184" s="3">
        <v>11893.8</v>
      </c>
      <c r="K184" t="s">
        <v>8</v>
      </c>
      <c r="L184" s="11">
        <f t="shared" si="4"/>
        <v>2393.1668645244372</v>
      </c>
      <c r="M184" s="3">
        <v>2393.6</v>
      </c>
      <c r="N184" t="s">
        <v>9</v>
      </c>
      <c r="O184" s="2">
        <v>45392</v>
      </c>
      <c r="P184" t="s">
        <v>10</v>
      </c>
      <c r="Q184" s="4">
        <v>-10</v>
      </c>
      <c r="R184" s="4" t="str">
        <f t="shared" si="5"/>
        <v>NON SCADUTO</v>
      </c>
    </row>
    <row r="185" spans="1:18" x14ac:dyDescent="0.2">
      <c r="A185" t="s">
        <v>0</v>
      </c>
      <c r="B185" t="s">
        <v>1</v>
      </c>
      <c r="C185" t="s">
        <v>2</v>
      </c>
      <c r="D185" t="s">
        <v>32</v>
      </c>
      <c r="E185" t="s">
        <v>82</v>
      </c>
      <c r="F185" t="s">
        <v>83</v>
      </c>
      <c r="G185" t="s">
        <v>374</v>
      </c>
      <c r="H185" t="s">
        <v>375</v>
      </c>
      <c r="I185" s="2">
        <v>45352</v>
      </c>
      <c r="J185" s="3">
        <v>72626.899999999994</v>
      </c>
      <c r="K185" t="s">
        <v>8</v>
      </c>
      <c r="L185" s="11">
        <f t="shared" si="4"/>
        <v>14613.352381335639</v>
      </c>
      <c r="M185" s="3">
        <v>14616</v>
      </c>
      <c r="N185" t="s">
        <v>9</v>
      </c>
      <c r="O185" s="2">
        <v>45392</v>
      </c>
      <c r="P185" t="s">
        <v>10</v>
      </c>
      <c r="Q185" s="4">
        <v>-10</v>
      </c>
      <c r="R185" s="4" t="str">
        <f t="shared" si="5"/>
        <v>NON SCADUTO</v>
      </c>
    </row>
    <row r="186" spans="1:18" x14ac:dyDescent="0.2">
      <c r="A186" t="s">
        <v>0</v>
      </c>
      <c r="B186" t="s">
        <v>1</v>
      </c>
      <c r="C186" t="s">
        <v>2</v>
      </c>
      <c r="D186" t="s">
        <v>32</v>
      </c>
      <c r="E186" t="s">
        <v>82</v>
      </c>
      <c r="F186" t="s">
        <v>83</v>
      </c>
      <c r="G186" t="s">
        <v>376</v>
      </c>
      <c r="H186" t="s">
        <v>377</v>
      </c>
      <c r="I186" s="2">
        <v>45352</v>
      </c>
      <c r="J186" s="3">
        <v>2711.88</v>
      </c>
      <c r="K186" t="s">
        <v>8</v>
      </c>
      <c r="L186" s="11">
        <f t="shared" si="4"/>
        <v>545.66087848850077</v>
      </c>
      <c r="M186" s="3">
        <v>545.76</v>
      </c>
      <c r="N186" t="s">
        <v>9</v>
      </c>
      <c r="O186" s="2">
        <v>45392</v>
      </c>
      <c r="P186" t="s">
        <v>10</v>
      </c>
      <c r="Q186" s="4">
        <v>-10</v>
      </c>
      <c r="R186" s="4" t="str">
        <f t="shared" si="5"/>
        <v>NON SCADUTO</v>
      </c>
    </row>
    <row r="187" spans="1:18" x14ac:dyDescent="0.2">
      <c r="A187" t="s">
        <v>0</v>
      </c>
      <c r="B187" t="s">
        <v>1</v>
      </c>
      <c r="C187" t="s">
        <v>2</v>
      </c>
      <c r="D187" t="s">
        <v>32</v>
      </c>
      <c r="E187" t="s">
        <v>82</v>
      </c>
      <c r="F187" t="s">
        <v>83</v>
      </c>
      <c r="G187" t="s">
        <v>378</v>
      </c>
      <c r="H187" t="s">
        <v>379</v>
      </c>
      <c r="I187" s="2">
        <v>45352</v>
      </c>
      <c r="J187" s="3">
        <v>2611.71</v>
      </c>
      <c r="K187" t="s">
        <v>8</v>
      </c>
      <c r="L187" s="11">
        <f t="shared" si="4"/>
        <v>525.50554337109395</v>
      </c>
      <c r="M187" s="3">
        <v>525.6</v>
      </c>
      <c r="N187" t="s">
        <v>9</v>
      </c>
      <c r="O187" s="2">
        <v>45392</v>
      </c>
      <c r="P187" t="s">
        <v>10</v>
      </c>
      <c r="Q187" s="4">
        <v>-10</v>
      </c>
      <c r="R187" s="4" t="str">
        <f t="shared" si="5"/>
        <v>NON SCADUTO</v>
      </c>
    </row>
    <row r="188" spans="1:18" x14ac:dyDescent="0.2">
      <c r="A188" t="s">
        <v>0</v>
      </c>
      <c r="B188" t="s">
        <v>1</v>
      </c>
      <c r="C188" t="s">
        <v>2</v>
      </c>
      <c r="D188" t="s">
        <v>32</v>
      </c>
      <c r="E188" t="s">
        <v>82</v>
      </c>
      <c r="F188" t="s">
        <v>83</v>
      </c>
      <c r="G188" t="s">
        <v>380</v>
      </c>
      <c r="H188" t="s">
        <v>381</v>
      </c>
      <c r="I188" s="2">
        <v>45355</v>
      </c>
      <c r="J188" s="3">
        <v>5947.98</v>
      </c>
      <c r="K188" t="s">
        <v>8</v>
      </c>
      <c r="L188" s="11">
        <f t="shared" si="4"/>
        <v>1196.8007404575544</v>
      </c>
      <c r="M188" s="3">
        <v>1196.8</v>
      </c>
      <c r="N188" t="s">
        <v>9</v>
      </c>
      <c r="O188" s="2">
        <v>45395</v>
      </c>
      <c r="P188" t="s">
        <v>10</v>
      </c>
      <c r="Q188" s="4">
        <v>-13</v>
      </c>
      <c r="R188" s="4" t="str">
        <f t="shared" si="5"/>
        <v>NON SCADUTO</v>
      </c>
    </row>
    <row r="189" spans="1:18" x14ac:dyDescent="0.2">
      <c r="A189" t="s">
        <v>0</v>
      </c>
      <c r="B189" t="s">
        <v>1</v>
      </c>
      <c r="C189" t="s">
        <v>2</v>
      </c>
      <c r="D189" t="s">
        <v>32</v>
      </c>
      <c r="E189" t="s">
        <v>82</v>
      </c>
      <c r="F189" t="s">
        <v>83</v>
      </c>
      <c r="G189" t="s">
        <v>382</v>
      </c>
      <c r="H189" t="s">
        <v>383</v>
      </c>
      <c r="I189" s="2">
        <v>45355</v>
      </c>
      <c r="J189" s="3">
        <v>2081.79</v>
      </c>
      <c r="K189" t="s">
        <v>8</v>
      </c>
      <c r="L189" s="11">
        <f t="shared" si="4"/>
        <v>418.87965552626815</v>
      </c>
      <c r="M189" s="3">
        <v>418.88</v>
      </c>
      <c r="N189" t="s">
        <v>9</v>
      </c>
      <c r="O189" s="2">
        <v>45395</v>
      </c>
      <c r="P189" t="s">
        <v>10</v>
      </c>
      <c r="Q189" s="4">
        <v>-13</v>
      </c>
      <c r="R189" s="4" t="str">
        <f t="shared" si="5"/>
        <v>NON SCADUTO</v>
      </c>
    </row>
    <row r="190" spans="1:18" x14ac:dyDescent="0.2">
      <c r="A190" t="s">
        <v>0</v>
      </c>
      <c r="B190" t="s">
        <v>1</v>
      </c>
      <c r="C190" t="s">
        <v>2</v>
      </c>
      <c r="D190" t="s">
        <v>32</v>
      </c>
      <c r="E190" t="s">
        <v>82</v>
      </c>
      <c r="F190" t="s">
        <v>83</v>
      </c>
      <c r="G190" t="s">
        <v>384</v>
      </c>
      <c r="H190" t="s">
        <v>385</v>
      </c>
      <c r="I190" s="2">
        <v>45355</v>
      </c>
      <c r="J190" s="3">
        <v>5073.2700000000004</v>
      </c>
      <c r="K190" t="s">
        <v>8</v>
      </c>
      <c r="L190" s="11">
        <f t="shared" si="4"/>
        <v>1020.7992112517355</v>
      </c>
      <c r="M190" s="3">
        <v>1020.8</v>
      </c>
      <c r="N190" t="s">
        <v>9</v>
      </c>
      <c r="O190" s="2">
        <v>45395</v>
      </c>
      <c r="P190" t="s">
        <v>10</v>
      </c>
      <c r="Q190" s="4">
        <v>-13</v>
      </c>
      <c r="R190" s="4" t="str">
        <f t="shared" si="5"/>
        <v>NON SCADUTO</v>
      </c>
    </row>
    <row r="191" spans="1:18" x14ac:dyDescent="0.2">
      <c r="A191" t="s">
        <v>0</v>
      </c>
      <c r="B191" t="s">
        <v>1</v>
      </c>
      <c r="C191" t="s">
        <v>2</v>
      </c>
      <c r="D191" t="s">
        <v>32</v>
      </c>
      <c r="E191" t="s">
        <v>82</v>
      </c>
      <c r="F191" t="s">
        <v>83</v>
      </c>
      <c r="G191" t="s">
        <v>386</v>
      </c>
      <c r="H191" t="s">
        <v>387</v>
      </c>
      <c r="I191" s="2">
        <v>45355</v>
      </c>
      <c r="J191" s="3">
        <v>12683.18</v>
      </c>
      <c r="K191" t="s">
        <v>8</v>
      </c>
      <c r="L191" s="11">
        <f t="shared" si="4"/>
        <v>2551.9990341857988</v>
      </c>
      <c r="M191" s="3">
        <v>2552</v>
      </c>
      <c r="N191" t="s">
        <v>9</v>
      </c>
      <c r="O191" s="2">
        <v>45395</v>
      </c>
      <c r="P191" t="s">
        <v>10</v>
      </c>
      <c r="Q191" s="4">
        <v>-13</v>
      </c>
      <c r="R191" s="4" t="str">
        <f t="shared" si="5"/>
        <v>NON SCADUTO</v>
      </c>
    </row>
    <row r="192" spans="1:18" x14ac:dyDescent="0.2">
      <c r="A192" t="s">
        <v>0</v>
      </c>
      <c r="B192" t="s">
        <v>1</v>
      </c>
      <c r="C192" t="s">
        <v>2</v>
      </c>
      <c r="D192" t="s">
        <v>32</v>
      </c>
      <c r="E192" t="s">
        <v>82</v>
      </c>
      <c r="F192" t="s">
        <v>83</v>
      </c>
      <c r="G192" t="s">
        <v>388</v>
      </c>
      <c r="H192" t="s">
        <v>389</v>
      </c>
      <c r="I192" s="2">
        <v>45355</v>
      </c>
      <c r="J192" s="3">
        <v>12683.18</v>
      </c>
      <c r="K192" t="s">
        <v>8</v>
      </c>
      <c r="L192" s="11">
        <f t="shared" si="4"/>
        <v>2551.9990341857988</v>
      </c>
      <c r="M192" s="3">
        <v>2552</v>
      </c>
      <c r="N192" t="s">
        <v>9</v>
      </c>
      <c r="O192" s="2">
        <v>45395</v>
      </c>
      <c r="P192" t="s">
        <v>10</v>
      </c>
      <c r="Q192" s="4">
        <v>-13</v>
      </c>
      <c r="R192" s="4" t="str">
        <f t="shared" si="5"/>
        <v>NON SCADUTO</v>
      </c>
    </row>
    <row r="193" spans="1:18" x14ac:dyDescent="0.2">
      <c r="A193" t="s">
        <v>0</v>
      </c>
      <c r="B193" t="s">
        <v>1</v>
      </c>
      <c r="C193" t="s">
        <v>2</v>
      </c>
      <c r="D193" t="s">
        <v>32</v>
      </c>
      <c r="E193" t="s">
        <v>82</v>
      </c>
      <c r="F193" t="s">
        <v>83</v>
      </c>
      <c r="G193" t="s">
        <v>390</v>
      </c>
      <c r="H193" t="s">
        <v>391</v>
      </c>
      <c r="I193" s="2">
        <v>45363</v>
      </c>
      <c r="J193" s="3">
        <v>22335.26</v>
      </c>
      <c r="K193" t="s">
        <v>8</v>
      </c>
      <c r="L193" s="11">
        <f t="shared" si="4"/>
        <v>4494.1065212579724</v>
      </c>
      <c r="M193" s="3">
        <v>4496.6400000000003</v>
      </c>
      <c r="N193" t="s">
        <v>9</v>
      </c>
      <c r="O193" s="2">
        <v>45403</v>
      </c>
      <c r="P193" t="s">
        <v>10</v>
      </c>
      <c r="Q193" s="4">
        <v>-21</v>
      </c>
      <c r="R193" s="4" t="str">
        <f t="shared" si="5"/>
        <v>NON SCADUTO</v>
      </c>
    </row>
    <row r="194" spans="1:18" x14ac:dyDescent="0.2">
      <c r="A194" t="s">
        <v>0</v>
      </c>
      <c r="B194" t="s">
        <v>1</v>
      </c>
      <c r="C194" t="s">
        <v>2</v>
      </c>
      <c r="D194" t="s">
        <v>32</v>
      </c>
      <c r="E194" t="s">
        <v>82</v>
      </c>
      <c r="F194" t="s">
        <v>83</v>
      </c>
      <c r="G194" t="s">
        <v>392</v>
      </c>
      <c r="H194" t="s">
        <v>393</v>
      </c>
      <c r="I194" s="2">
        <v>45363</v>
      </c>
      <c r="J194" s="3">
        <v>5275.06</v>
      </c>
      <c r="K194" t="s">
        <v>8</v>
      </c>
      <c r="L194" s="11">
        <f t="shared" si="4"/>
        <v>1061.4016378599167</v>
      </c>
      <c r="M194" s="3">
        <v>1062</v>
      </c>
      <c r="N194" t="s">
        <v>9</v>
      </c>
      <c r="O194" s="2">
        <v>45403</v>
      </c>
      <c r="P194" t="s">
        <v>10</v>
      </c>
      <c r="Q194" s="4">
        <v>-21</v>
      </c>
      <c r="R194" s="4" t="str">
        <f t="shared" si="5"/>
        <v>NON SCADUTO</v>
      </c>
    </row>
    <row r="195" spans="1:18" x14ac:dyDescent="0.2">
      <c r="A195" t="s">
        <v>0</v>
      </c>
      <c r="B195" t="s">
        <v>1</v>
      </c>
      <c r="C195" t="s">
        <v>2</v>
      </c>
      <c r="D195" t="s">
        <v>32</v>
      </c>
      <c r="E195" t="s">
        <v>82</v>
      </c>
      <c r="F195" t="s">
        <v>83</v>
      </c>
      <c r="G195" t="s">
        <v>394</v>
      </c>
      <c r="H195" t="s">
        <v>395</v>
      </c>
      <c r="I195" s="2">
        <v>45364</v>
      </c>
      <c r="J195" s="3">
        <v>2269.69</v>
      </c>
      <c r="K195" t="s">
        <v>8</v>
      </c>
      <c r="L195" s="11">
        <f t="shared" ref="L195:L258" si="6">+J195/4.9699</f>
        <v>456.68725728887904</v>
      </c>
      <c r="M195" s="3">
        <v>457</v>
      </c>
      <c r="N195" t="s">
        <v>9</v>
      </c>
      <c r="O195" s="2">
        <v>45404</v>
      </c>
      <c r="P195" t="s">
        <v>10</v>
      </c>
      <c r="Q195" s="4">
        <v>-22</v>
      </c>
      <c r="R195" s="4" t="str">
        <f t="shared" ref="R195:R258" si="7">IF(Q195&lt;=0,"NON SCADUTO",IF(Q195&lt;61,"0-60 DAYS",IF(Q195&lt;91," 61-90 DAYS",IF(Q195&lt;121,"91-120 DAYS",IF(Q195&lt;366," 121-365 DAYS",IF(Q195&gt;366,"OLTRE 365 DAYS",0))))))</f>
        <v>NON SCADUTO</v>
      </c>
    </row>
    <row r="196" spans="1:18" x14ac:dyDescent="0.2">
      <c r="A196" t="s">
        <v>0</v>
      </c>
      <c r="B196" t="s">
        <v>1</v>
      </c>
      <c r="C196" t="s">
        <v>2</v>
      </c>
      <c r="D196" t="s">
        <v>32</v>
      </c>
      <c r="E196" t="s">
        <v>82</v>
      </c>
      <c r="F196" t="s">
        <v>83</v>
      </c>
      <c r="G196" t="s">
        <v>396</v>
      </c>
      <c r="H196" t="s">
        <v>397</v>
      </c>
      <c r="I196" s="2">
        <v>45356</v>
      </c>
      <c r="J196" s="3">
        <v>16654</v>
      </c>
      <c r="K196" t="s">
        <v>8</v>
      </c>
      <c r="L196" s="11">
        <f t="shared" si="6"/>
        <v>3350.9728565967121</v>
      </c>
      <c r="M196" s="3">
        <v>3351.04</v>
      </c>
      <c r="N196" t="s">
        <v>9</v>
      </c>
      <c r="O196" s="2">
        <v>45396</v>
      </c>
      <c r="P196" t="s">
        <v>10</v>
      </c>
      <c r="Q196" s="4">
        <v>-14</v>
      </c>
      <c r="R196" s="4" t="str">
        <f t="shared" si="7"/>
        <v>NON SCADUTO</v>
      </c>
    </row>
    <row r="197" spans="1:18" x14ac:dyDescent="0.2">
      <c r="A197" t="s">
        <v>0</v>
      </c>
      <c r="B197" t="s">
        <v>1</v>
      </c>
      <c r="C197" t="s">
        <v>2</v>
      </c>
      <c r="D197" t="s">
        <v>32</v>
      </c>
      <c r="E197" t="s">
        <v>82</v>
      </c>
      <c r="F197" t="s">
        <v>83</v>
      </c>
      <c r="G197" t="s">
        <v>398</v>
      </c>
      <c r="H197" t="s">
        <v>399</v>
      </c>
      <c r="I197" s="2">
        <v>45356</v>
      </c>
      <c r="J197" s="3">
        <v>2379.14</v>
      </c>
      <c r="K197" t="s">
        <v>8</v>
      </c>
      <c r="L197" s="11">
        <f t="shared" si="6"/>
        <v>478.70983319583894</v>
      </c>
      <c r="M197" s="3">
        <v>478.72</v>
      </c>
      <c r="N197" t="s">
        <v>9</v>
      </c>
      <c r="O197" s="2">
        <v>45396</v>
      </c>
      <c r="P197" t="s">
        <v>10</v>
      </c>
      <c r="Q197" s="4">
        <v>-14</v>
      </c>
      <c r="R197" s="4" t="str">
        <f t="shared" si="7"/>
        <v>NON SCADUTO</v>
      </c>
    </row>
    <row r="198" spans="1:18" x14ac:dyDescent="0.2">
      <c r="A198" t="s">
        <v>0</v>
      </c>
      <c r="B198" t="s">
        <v>1</v>
      </c>
      <c r="C198" t="s">
        <v>2</v>
      </c>
      <c r="D198" t="s">
        <v>32</v>
      </c>
      <c r="E198" t="s">
        <v>82</v>
      </c>
      <c r="F198" t="s">
        <v>83</v>
      </c>
      <c r="G198" t="s">
        <v>400</v>
      </c>
      <c r="H198" t="s">
        <v>401</v>
      </c>
      <c r="I198" s="2">
        <v>45356</v>
      </c>
      <c r="J198" s="3">
        <v>5947.86</v>
      </c>
      <c r="K198" t="s">
        <v>8</v>
      </c>
      <c r="L198" s="11">
        <f t="shared" si="6"/>
        <v>1196.7765951025171</v>
      </c>
      <c r="M198" s="3">
        <v>1196.8</v>
      </c>
      <c r="N198" t="s">
        <v>9</v>
      </c>
      <c r="O198" s="2">
        <v>45396</v>
      </c>
      <c r="P198" t="s">
        <v>10</v>
      </c>
      <c r="Q198" s="4">
        <v>-14</v>
      </c>
      <c r="R198" s="4" t="str">
        <f t="shared" si="7"/>
        <v>NON SCADUTO</v>
      </c>
    </row>
    <row r="199" spans="1:18" x14ac:dyDescent="0.2">
      <c r="A199" t="s">
        <v>0</v>
      </c>
      <c r="B199" t="s">
        <v>1</v>
      </c>
      <c r="C199" t="s">
        <v>2</v>
      </c>
      <c r="D199" t="s">
        <v>32</v>
      </c>
      <c r="E199" t="s">
        <v>82</v>
      </c>
      <c r="F199" t="s">
        <v>83</v>
      </c>
      <c r="G199" t="s">
        <v>402</v>
      </c>
      <c r="H199" t="s">
        <v>403</v>
      </c>
      <c r="I199" s="2">
        <v>45356</v>
      </c>
      <c r="J199" s="3">
        <v>5947.86</v>
      </c>
      <c r="K199" t="s">
        <v>8</v>
      </c>
      <c r="L199" s="11">
        <f t="shared" si="6"/>
        <v>1196.7765951025171</v>
      </c>
      <c r="M199" s="3">
        <v>1196.8</v>
      </c>
      <c r="N199" t="s">
        <v>9</v>
      </c>
      <c r="O199" s="2">
        <v>45396</v>
      </c>
      <c r="P199" t="s">
        <v>10</v>
      </c>
      <c r="Q199" s="4">
        <v>-14</v>
      </c>
      <c r="R199" s="4" t="str">
        <f t="shared" si="7"/>
        <v>NON SCADUTO</v>
      </c>
    </row>
    <row r="200" spans="1:18" x14ac:dyDescent="0.2">
      <c r="A200" t="s">
        <v>0</v>
      </c>
      <c r="B200" t="s">
        <v>1</v>
      </c>
      <c r="C200" t="s">
        <v>2</v>
      </c>
      <c r="D200" t="s">
        <v>32</v>
      </c>
      <c r="E200" t="s">
        <v>82</v>
      </c>
      <c r="F200" t="s">
        <v>83</v>
      </c>
      <c r="G200" t="s">
        <v>404</v>
      </c>
      <c r="H200" t="s">
        <v>405</v>
      </c>
      <c r="I200" s="2">
        <v>45356</v>
      </c>
      <c r="J200" s="3">
        <v>11895.71</v>
      </c>
      <c r="K200" t="s">
        <v>8</v>
      </c>
      <c r="L200" s="11">
        <f t="shared" si="6"/>
        <v>2393.5511780921142</v>
      </c>
      <c r="M200" s="3">
        <v>2393.6</v>
      </c>
      <c r="N200" t="s">
        <v>9</v>
      </c>
      <c r="O200" s="2">
        <v>45396</v>
      </c>
      <c r="P200" t="s">
        <v>10</v>
      </c>
      <c r="Q200" s="4">
        <v>-14</v>
      </c>
      <c r="R200" s="4" t="str">
        <f t="shared" si="7"/>
        <v>NON SCADUTO</v>
      </c>
    </row>
    <row r="201" spans="1:18" x14ac:dyDescent="0.2">
      <c r="A201" t="s">
        <v>0</v>
      </c>
      <c r="B201" t="s">
        <v>1</v>
      </c>
      <c r="C201" t="s">
        <v>2</v>
      </c>
      <c r="D201" t="s">
        <v>32</v>
      </c>
      <c r="E201" t="s">
        <v>82</v>
      </c>
      <c r="F201" t="s">
        <v>83</v>
      </c>
      <c r="G201" t="s">
        <v>406</v>
      </c>
      <c r="H201" t="s">
        <v>407</v>
      </c>
      <c r="I201" s="2">
        <v>45356</v>
      </c>
      <c r="J201" s="3">
        <v>16654</v>
      </c>
      <c r="K201" t="s">
        <v>8</v>
      </c>
      <c r="L201" s="11">
        <f t="shared" si="6"/>
        <v>3350.9728565967121</v>
      </c>
      <c r="M201" s="3">
        <v>3351.04</v>
      </c>
      <c r="N201" t="s">
        <v>9</v>
      </c>
      <c r="O201" s="2">
        <v>45396</v>
      </c>
      <c r="P201" t="s">
        <v>10</v>
      </c>
      <c r="Q201" s="4">
        <v>-14</v>
      </c>
      <c r="R201" s="4" t="str">
        <f t="shared" si="7"/>
        <v>NON SCADUTO</v>
      </c>
    </row>
    <row r="202" spans="1:18" x14ac:dyDescent="0.2">
      <c r="A202" t="s">
        <v>0</v>
      </c>
      <c r="B202" t="s">
        <v>1</v>
      </c>
      <c r="C202" t="s">
        <v>2</v>
      </c>
      <c r="D202" t="s">
        <v>32</v>
      </c>
      <c r="E202" t="s">
        <v>82</v>
      </c>
      <c r="F202" t="s">
        <v>83</v>
      </c>
      <c r="G202" t="s">
        <v>408</v>
      </c>
      <c r="H202" t="s">
        <v>409</v>
      </c>
      <c r="I202" s="2">
        <v>45356</v>
      </c>
      <c r="J202" s="3">
        <v>10321.280000000001</v>
      </c>
      <c r="K202" t="s">
        <v>8</v>
      </c>
      <c r="L202" s="11">
        <f t="shared" si="6"/>
        <v>2076.7580836636553</v>
      </c>
      <c r="M202" s="3">
        <v>2076.8000000000002</v>
      </c>
      <c r="N202" t="s">
        <v>9</v>
      </c>
      <c r="O202" s="2">
        <v>45396</v>
      </c>
      <c r="P202" t="s">
        <v>10</v>
      </c>
      <c r="Q202" s="4">
        <v>-14</v>
      </c>
      <c r="R202" s="4" t="str">
        <f t="shared" si="7"/>
        <v>NON SCADUTO</v>
      </c>
    </row>
    <row r="203" spans="1:18" x14ac:dyDescent="0.2">
      <c r="A203" t="s">
        <v>0</v>
      </c>
      <c r="B203" t="s">
        <v>1</v>
      </c>
      <c r="C203" t="s">
        <v>2</v>
      </c>
      <c r="D203" t="s">
        <v>32</v>
      </c>
      <c r="E203" t="s">
        <v>82</v>
      </c>
      <c r="F203" t="s">
        <v>83</v>
      </c>
      <c r="G203" t="s">
        <v>410</v>
      </c>
      <c r="H203" t="s">
        <v>411</v>
      </c>
      <c r="I203" s="2">
        <v>45357</v>
      </c>
      <c r="J203" s="3">
        <v>5337.83</v>
      </c>
      <c r="K203" t="s">
        <v>8</v>
      </c>
      <c r="L203" s="11">
        <f t="shared" si="6"/>
        <v>1074.0316706573574</v>
      </c>
      <c r="M203" s="3">
        <v>1073.5999999999999</v>
      </c>
      <c r="N203" t="s">
        <v>9</v>
      </c>
      <c r="O203" s="2">
        <v>45387</v>
      </c>
      <c r="P203" t="s">
        <v>10</v>
      </c>
      <c r="Q203" s="4">
        <v>-5</v>
      </c>
      <c r="R203" s="4" t="str">
        <f t="shared" si="7"/>
        <v>NON SCADUTO</v>
      </c>
    </row>
    <row r="204" spans="1:18" x14ac:dyDescent="0.2">
      <c r="A204" t="s">
        <v>0</v>
      </c>
      <c r="B204" t="s">
        <v>1</v>
      </c>
      <c r="C204" t="s">
        <v>2</v>
      </c>
      <c r="D204" t="s">
        <v>32</v>
      </c>
      <c r="E204" t="s">
        <v>82</v>
      </c>
      <c r="F204" t="s">
        <v>83</v>
      </c>
      <c r="G204" t="s">
        <v>412</v>
      </c>
      <c r="H204" t="s">
        <v>413</v>
      </c>
      <c r="I204" s="2">
        <v>45358</v>
      </c>
      <c r="J204" s="3">
        <v>16660.7</v>
      </c>
      <c r="K204" t="s">
        <v>8</v>
      </c>
      <c r="L204" s="11">
        <f t="shared" si="6"/>
        <v>3352.3209722529632</v>
      </c>
      <c r="M204" s="3">
        <v>3351.04</v>
      </c>
      <c r="N204" t="s">
        <v>9</v>
      </c>
      <c r="O204" s="2">
        <v>45398</v>
      </c>
      <c r="P204" t="s">
        <v>10</v>
      </c>
      <c r="Q204" s="4">
        <v>-16</v>
      </c>
      <c r="R204" s="4" t="str">
        <f t="shared" si="7"/>
        <v>NON SCADUTO</v>
      </c>
    </row>
    <row r="205" spans="1:18" x14ac:dyDescent="0.2">
      <c r="A205" t="s">
        <v>0</v>
      </c>
      <c r="B205" t="s">
        <v>1</v>
      </c>
      <c r="C205" t="s">
        <v>2</v>
      </c>
      <c r="D205" t="s">
        <v>32</v>
      </c>
      <c r="E205" t="s">
        <v>82</v>
      </c>
      <c r="F205" t="s">
        <v>83</v>
      </c>
      <c r="G205" t="s">
        <v>414</v>
      </c>
      <c r="H205" t="s">
        <v>415</v>
      </c>
      <c r="I205" s="2">
        <v>45358</v>
      </c>
      <c r="J205" s="3">
        <v>2380.1</v>
      </c>
      <c r="K205" t="s">
        <v>8</v>
      </c>
      <c r="L205" s="11">
        <f t="shared" si="6"/>
        <v>478.90299603613755</v>
      </c>
      <c r="M205" s="3">
        <v>478.72</v>
      </c>
      <c r="N205" t="s">
        <v>9</v>
      </c>
      <c r="O205" s="2">
        <v>45398</v>
      </c>
      <c r="P205" t="s">
        <v>10</v>
      </c>
      <c r="Q205" s="4">
        <v>-16</v>
      </c>
      <c r="R205" s="4" t="str">
        <f t="shared" si="7"/>
        <v>NON SCADUTO</v>
      </c>
    </row>
    <row r="206" spans="1:18" x14ac:dyDescent="0.2">
      <c r="A206" t="s">
        <v>0</v>
      </c>
      <c r="B206" t="s">
        <v>1</v>
      </c>
      <c r="C206" t="s">
        <v>2</v>
      </c>
      <c r="D206" t="s">
        <v>32</v>
      </c>
      <c r="E206" t="s">
        <v>82</v>
      </c>
      <c r="F206" t="s">
        <v>83</v>
      </c>
      <c r="G206" t="s">
        <v>416</v>
      </c>
      <c r="H206" t="s">
        <v>417</v>
      </c>
      <c r="I206" s="2">
        <v>45358</v>
      </c>
      <c r="J206" s="3">
        <v>1032.54</v>
      </c>
      <c r="K206" t="s">
        <v>8</v>
      </c>
      <c r="L206" s="11">
        <f t="shared" si="6"/>
        <v>207.75870741866032</v>
      </c>
      <c r="M206" s="3">
        <v>207.68</v>
      </c>
      <c r="N206" t="s">
        <v>9</v>
      </c>
      <c r="O206" s="2">
        <v>45398</v>
      </c>
      <c r="P206" t="s">
        <v>10</v>
      </c>
      <c r="Q206" s="4">
        <v>-16</v>
      </c>
      <c r="R206" s="4" t="str">
        <f t="shared" si="7"/>
        <v>NON SCADUTO</v>
      </c>
    </row>
    <row r="207" spans="1:18" x14ac:dyDescent="0.2">
      <c r="A207" t="s">
        <v>0</v>
      </c>
      <c r="B207" t="s">
        <v>1</v>
      </c>
      <c r="C207" t="s">
        <v>2</v>
      </c>
      <c r="D207" t="s">
        <v>32</v>
      </c>
      <c r="E207" t="s">
        <v>82</v>
      </c>
      <c r="F207" t="s">
        <v>83</v>
      </c>
      <c r="G207" t="s">
        <v>418</v>
      </c>
      <c r="H207" t="s">
        <v>419</v>
      </c>
      <c r="I207" s="2">
        <v>45358</v>
      </c>
      <c r="J207" s="3">
        <v>1067.54</v>
      </c>
      <c r="K207" t="s">
        <v>8</v>
      </c>
      <c r="L207" s="11">
        <f t="shared" si="6"/>
        <v>214.80110263788004</v>
      </c>
      <c r="M207" s="3">
        <v>214.72</v>
      </c>
      <c r="N207" t="s">
        <v>9</v>
      </c>
      <c r="O207" s="2">
        <v>45398</v>
      </c>
      <c r="P207" t="s">
        <v>10</v>
      </c>
      <c r="Q207" s="4">
        <v>-16</v>
      </c>
      <c r="R207" s="4" t="str">
        <f t="shared" si="7"/>
        <v>NON SCADUTO</v>
      </c>
    </row>
    <row r="208" spans="1:18" x14ac:dyDescent="0.2">
      <c r="A208" t="s">
        <v>0</v>
      </c>
      <c r="B208" t="s">
        <v>1</v>
      </c>
      <c r="C208" t="s">
        <v>2</v>
      </c>
      <c r="D208" t="s">
        <v>32</v>
      </c>
      <c r="E208" t="s">
        <v>82</v>
      </c>
      <c r="F208" t="s">
        <v>83</v>
      </c>
      <c r="G208" t="s">
        <v>420</v>
      </c>
      <c r="H208" t="s">
        <v>421</v>
      </c>
      <c r="I208" s="2">
        <v>45357</v>
      </c>
      <c r="J208" s="3">
        <v>1156.27</v>
      </c>
      <c r="K208" t="s">
        <v>8</v>
      </c>
      <c r="L208" s="11">
        <f t="shared" si="6"/>
        <v>232.65458057506186</v>
      </c>
      <c r="M208" s="3">
        <v>232.56</v>
      </c>
      <c r="N208" t="s">
        <v>9</v>
      </c>
      <c r="O208" s="2">
        <v>45397</v>
      </c>
      <c r="P208" t="s">
        <v>10</v>
      </c>
      <c r="Q208" s="4">
        <v>-15</v>
      </c>
      <c r="R208" s="4" t="str">
        <f t="shared" si="7"/>
        <v>NON SCADUTO</v>
      </c>
    </row>
    <row r="209" spans="1:18" x14ac:dyDescent="0.2">
      <c r="A209" t="s">
        <v>0</v>
      </c>
      <c r="B209" t="s">
        <v>1</v>
      </c>
      <c r="C209" t="s">
        <v>2</v>
      </c>
      <c r="D209" t="s">
        <v>32</v>
      </c>
      <c r="E209" t="s">
        <v>82</v>
      </c>
      <c r="F209" t="s">
        <v>83</v>
      </c>
      <c r="G209" t="s">
        <v>422</v>
      </c>
      <c r="H209" t="s">
        <v>423</v>
      </c>
      <c r="I209" s="2">
        <v>45357</v>
      </c>
      <c r="J209" s="3">
        <v>1279.17</v>
      </c>
      <c r="K209" t="s">
        <v>8</v>
      </c>
      <c r="L209" s="11">
        <f t="shared" si="6"/>
        <v>257.38344835912193</v>
      </c>
      <c r="M209" s="3">
        <v>257.27999999999997</v>
      </c>
      <c r="N209" t="s">
        <v>9</v>
      </c>
      <c r="O209" s="2">
        <v>45397</v>
      </c>
      <c r="P209" t="s">
        <v>10</v>
      </c>
      <c r="Q209" s="4">
        <v>-15</v>
      </c>
      <c r="R209" s="4" t="str">
        <f t="shared" si="7"/>
        <v>NON SCADUTO</v>
      </c>
    </row>
    <row r="210" spans="1:18" x14ac:dyDescent="0.2">
      <c r="A210" t="s">
        <v>0</v>
      </c>
      <c r="B210" t="s">
        <v>1</v>
      </c>
      <c r="C210" t="s">
        <v>2</v>
      </c>
      <c r="D210" t="s">
        <v>32</v>
      </c>
      <c r="E210" t="s">
        <v>82</v>
      </c>
      <c r="F210" t="s">
        <v>83</v>
      </c>
      <c r="G210" t="s">
        <v>424</v>
      </c>
      <c r="H210" t="s">
        <v>425</v>
      </c>
      <c r="I210" s="2">
        <v>45357</v>
      </c>
      <c r="J210" s="3">
        <v>1285.73</v>
      </c>
      <c r="K210" t="s">
        <v>8</v>
      </c>
      <c r="L210" s="11">
        <f t="shared" si="6"/>
        <v>258.70339443449569</v>
      </c>
      <c r="M210" s="3">
        <v>258.60000000000002</v>
      </c>
      <c r="N210" t="s">
        <v>9</v>
      </c>
      <c r="O210" s="2">
        <v>45397</v>
      </c>
      <c r="P210" t="s">
        <v>10</v>
      </c>
      <c r="Q210" s="4">
        <v>-15</v>
      </c>
      <c r="R210" s="4" t="str">
        <f t="shared" si="7"/>
        <v>NON SCADUTO</v>
      </c>
    </row>
    <row r="211" spans="1:18" x14ac:dyDescent="0.2">
      <c r="A211" t="s">
        <v>0</v>
      </c>
      <c r="B211" t="s">
        <v>1</v>
      </c>
      <c r="C211" t="s">
        <v>2</v>
      </c>
      <c r="D211" t="s">
        <v>32</v>
      </c>
      <c r="E211" t="s">
        <v>82</v>
      </c>
      <c r="F211" t="s">
        <v>83</v>
      </c>
      <c r="G211" t="s">
        <v>426</v>
      </c>
      <c r="H211" t="s">
        <v>427</v>
      </c>
      <c r="I211" s="2">
        <v>45358</v>
      </c>
      <c r="J211" s="3">
        <v>1767.97</v>
      </c>
      <c r="K211" t="s">
        <v>8</v>
      </c>
      <c r="L211" s="11">
        <f t="shared" si="6"/>
        <v>355.7355278778245</v>
      </c>
      <c r="M211" s="3">
        <v>355.6</v>
      </c>
      <c r="N211" t="s">
        <v>9</v>
      </c>
      <c r="O211" s="2">
        <v>45398</v>
      </c>
      <c r="P211" t="s">
        <v>10</v>
      </c>
      <c r="Q211" s="4">
        <v>-16</v>
      </c>
      <c r="R211" s="4" t="str">
        <f t="shared" si="7"/>
        <v>NON SCADUTO</v>
      </c>
    </row>
    <row r="212" spans="1:18" x14ac:dyDescent="0.2">
      <c r="A212" t="s">
        <v>0</v>
      </c>
      <c r="B212" t="s">
        <v>1</v>
      </c>
      <c r="C212" t="s">
        <v>2</v>
      </c>
      <c r="D212" t="s">
        <v>32</v>
      </c>
      <c r="E212" t="s">
        <v>82</v>
      </c>
      <c r="F212" t="s">
        <v>83</v>
      </c>
      <c r="G212" t="s">
        <v>428</v>
      </c>
      <c r="H212" t="s">
        <v>429</v>
      </c>
      <c r="I212" s="2">
        <v>45358</v>
      </c>
      <c r="J212" s="3">
        <v>5950.25</v>
      </c>
      <c r="K212" t="s">
        <v>8</v>
      </c>
      <c r="L212" s="11">
        <f t="shared" si="6"/>
        <v>1197.2574900903439</v>
      </c>
      <c r="M212" s="3">
        <v>1196.8</v>
      </c>
      <c r="N212" t="s">
        <v>9</v>
      </c>
      <c r="O212" s="2">
        <v>45398</v>
      </c>
      <c r="P212" t="s">
        <v>10</v>
      </c>
      <c r="Q212" s="4">
        <v>-16</v>
      </c>
      <c r="R212" s="4" t="str">
        <f t="shared" si="7"/>
        <v>NON SCADUTO</v>
      </c>
    </row>
    <row r="213" spans="1:18" x14ac:dyDescent="0.2">
      <c r="A213" t="s">
        <v>0</v>
      </c>
      <c r="B213" t="s">
        <v>1</v>
      </c>
      <c r="C213" t="s">
        <v>2</v>
      </c>
      <c r="D213" t="s">
        <v>32</v>
      </c>
      <c r="E213" t="s">
        <v>82</v>
      </c>
      <c r="F213" t="s">
        <v>83</v>
      </c>
      <c r="G213" t="s">
        <v>430</v>
      </c>
      <c r="H213" t="s">
        <v>431</v>
      </c>
      <c r="I213" s="2">
        <v>45358</v>
      </c>
      <c r="J213" s="3">
        <v>5337.72</v>
      </c>
      <c r="K213" t="s">
        <v>8</v>
      </c>
      <c r="L213" s="11">
        <f t="shared" si="6"/>
        <v>1074.0095374152397</v>
      </c>
      <c r="M213" s="3">
        <v>1073.5999999999999</v>
      </c>
      <c r="N213" t="s">
        <v>9</v>
      </c>
      <c r="O213" s="2">
        <v>45398</v>
      </c>
      <c r="P213" t="s">
        <v>10</v>
      </c>
      <c r="Q213" s="4">
        <v>-16</v>
      </c>
      <c r="R213" s="4" t="str">
        <f t="shared" si="7"/>
        <v>NON SCADUTO</v>
      </c>
    </row>
    <row r="214" spans="1:18" x14ac:dyDescent="0.2">
      <c r="A214" t="s">
        <v>0</v>
      </c>
      <c r="B214" t="s">
        <v>1</v>
      </c>
      <c r="C214" t="s">
        <v>2</v>
      </c>
      <c r="D214" t="s">
        <v>32</v>
      </c>
      <c r="E214" t="s">
        <v>82</v>
      </c>
      <c r="F214" t="s">
        <v>83</v>
      </c>
      <c r="G214" t="s">
        <v>432</v>
      </c>
      <c r="H214" t="s">
        <v>433</v>
      </c>
      <c r="I214" s="2">
        <v>45358</v>
      </c>
      <c r="J214" s="3">
        <v>652.4</v>
      </c>
      <c r="K214" t="s">
        <v>8</v>
      </c>
      <c r="L214" s="11">
        <f t="shared" si="6"/>
        <v>131.27024688625525</v>
      </c>
      <c r="M214" s="3">
        <v>131.22</v>
      </c>
      <c r="N214" t="s">
        <v>9</v>
      </c>
      <c r="O214" s="2">
        <v>45398</v>
      </c>
      <c r="P214" t="s">
        <v>10</v>
      </c>
      <c r="Q214" s="4">
        <v>-16</v>
      </c>
      <c r="R214" s="4" t="str">
        <f t="shared" si="7"/>
        <v>NON SCADUTO</v>
      </c>
    </row>
    <row r="215" spans="1:18" x14ac:dyDescent="0.2">
      <c r="A215" t="s">
        <v>0</v>
      </c>
      <c r="B215" t="s">
        <v>1</v>
      </c>
      <c r="C215" t="s">
        <v>2</v>
      </c>
      <c r="D215" t="s">
        <v>32</v>
      </c>
      <c r="E215" t="s">
        <v>82</v>
      </c>
      <c r="F215" t="s">
        <v>83</v>
      </c>
      <c r="G215" t="s">
        <v>434</v>
      </c>
      <c r="H215" t="s">
        <v>435</v>
      </c>
      <c r="I215" s="2">
        <v>45356</v>
      </c>
      <c r="J215" s="3">
        <v>25365.86</v>
      </c>
      <c r="K215" t="s">
        <v>8</v>
      </c>
      <c r="L215" s="11">
        <f t="shared" si="6"/>
        <v>5103.8974627256084</v>
      </c>
      <c r="M215" s="3">
        <v>5104</v>
      </c>
      <c r="N215" t="s">
        <v>9</v>
      </c>
      <c r="O215" s="2">
        <v>45396</v>
      </c>
      <c r="P215" t="s">
        <v>10</v>
      </c>
      <c r="Q215" s="4">
        <v>-14</v>
      </c>
      <c r="R215" s="4" t="str">
        <f t="shared" si="7"/>
        <v>NON SCADUTO</v>
      </c>
    </row>
    <row r="216" spans="1:18" x14ac:dyDescent="0.2">
      <c r="A216" t="s">
        <v>0</v>
      </c>
      <c r="B216" t="s">
        <v>1</v>
      </c>
      <c r="C216" t="s">
        <v>2</v>
      </c>
      <c r="D216" t="s">
        <v>32</v>
      </c>
      <c r="E216" t="s">
        <v>82</v>
      </c>
      <c r="F216" t="s">
        <v>83</v>
      </c>
      <c r="G216" t="s">
        <v>436</v>
      </c>
      <c r="H216" t="s">
        <v>437</v>
      </c>
      <c r="I216" s="2">
        <v>45356</v>
      </c>
      <c r="J216" s="3">
        <v>6341.46</v>
      </c>
      <c r="K216" t="s">
        <v>8</v>
      </c>
      <c r="L216" s="11">
        <f t="shared" si="6"/>
        <v>1275.9733596249421</v>
      </c>
      <c r="M216" s="3">
        <v>1276</v>
      </c>
      <c r="N216" t="s">
        <v>9</v>
      </c>
      <c r="O216" s="2">
        <v>45396</v>
      </c>
      <c r="P216" t="s">
        <v>10</v>
      </c>
      <c r="Q216" s="4">
        <v>-14</v>
      </c>
      <c r="R216" s="4" t="str">
        <f t="shared" si="7"/>
        <v>NON SCADUTO</v>
      </c>
    </row>
    <row r="217" spans="1:18" x14ac:dyDescent="0.2">
      <c r="A217" t="s">
        <v>0</v>
      </c>
      <c r="B217" t="s">
        <v>1</v>
      </c>
      <c r="C217" t="s">
        <v>2</v>
      </c>
      <c r="D217" t="s">
        <v>32</v>
      </c>
      <c r="E217" t="s">
        <v>82</v>
      </c>
      <c r="F217" t="s">
        <v>83</v>
      </c>
      <c r="G217" t="s">
        <v>438</v>
      </c>
      <c r="H217" t="s">
        <v>439</v>
      </c>
      <c r="I217" s="2">
        <v>45356</v>
      </c>
      <c r="J217" s="3">
        <v>19024.39</v>
      </c>
      <c r="K217" t="s">
        <v>8</v>
      </c>
      <c r="L217" s="11">
        <f t="shared" si="6"/>
        <v>3827.9220909877463</v>
      </c>
      <c r="M217" s="3">
        <v>3828</v>
      </c>
      <c r="N217" t="s">
        <v>9</v>
      </c>
      <c r="O217" s="2">
        <v>45396</v>
      </c>
      <c r="P217" t="s">
        <v>10</v>
      </c>
      <c r="Q217" s="4">
        <v>-14</v>
      </c>
      <c r="R217" s="4" t="str">
        <f t="shared" si="7"/>
        <v>NON SCADUTO</v>
      </c>
    </row>
    <row r="218" spans="1:18" x14ac:dyDescent="0.2">
      <c r="A218" t="s">
        <v>0</v>
      </c>
      <c r="B218" t="s">
        <v>1</v>
      </c>
      <c r="C218" t="s">
        <v>2</v>
      </c>
      <c r="D218" t="s">
        <v>32</v>
      </c>
      <c r="E218" t="s">
        <v>82</v>
      </c>
      <c r="F218" t="s">
        <v>83</v>
      </c>
      <c r="G218" t="s">
        <v>440</v>
      </c>
      <c r="H218" t="s">
        <v>441</v>
      </c>
      <c r="I218" s="2">
        <v>45358</v>
      </c>
      <c r="J218" s="3">
        <v>5303.92</v>
      </c>
      <c r="K218" t="s">
        <v>8</v>
      </c>
      <c r="L218" s="11">
        <f t="shared" si="6"/>
        <v>1067.2085957463933</v>
      </c>
      <c r="M218" s="3">
        <v>1066.8</v>
      </c>
      <c r="N218" t="s">
        <v>9</v>
      </c>
      <c r="O218" s="2">
        <v>45398</v>
      </c>
      <c r="P218" t="s">
        <v>10</v>
      </c>
      <c r="Q218" s="4">
        <v>-16</v>
      </c>
      <c r="R218" s="4" t="str">
        <f t="shared" si="7"/>
        <v>NON SCADUTO</v>
      </c>
    </row>
    <row r="219" spans="1:18" x14ac:dyDescent="0.2">
      <c r="A219" t="s">
        <v>0</v>
      </c>
      <c r="B219" t="s">
        <v>1</v>
      </c>
      <c r="C219" t="s">
        <v>2</v>
      </c>
      <c r="D219" t="s">
        <v>32</v>
      </c>
      <c r="E219" t="s">
        <v>82</v>
      </c>
      <c r="F219" t="s">
        <v>83</v>
      </c>
      <c r="G219" t="s">
        <v>442</v>
      </c>
      <c r="H219" t="s">
        <v>443</v>
      </c>
      <c r="I219" s="2">
        <v>45369</v>
      </c>
      <c r="J219" s="3">
        <v>167557.13</v>
      </c>
      <c r="K219" t="s">
        <v>8</v>
      </c>
      <c r="L219" s="11">
        <f t="shared" si="6"/>
        <v>33714.386607376407</v>
      </c>
      <c r="M219" s="3">
        <v>33708.959999999999</v>
      </c>
      <c r="N219" t="s">
        <v>9</v>
      </c>
      <c r="O219" s="2">
        <v>45409</v>
      </c>
      <c r="P219" t="s">
        <v>10</v>
      </c>
      <c r="Q219" s="4">
        <v>-27</v>
      </c>
      <c r="R219" s="4" t="str">
        <f t="shared" si="7"/>
        <v>NON SCADUTO</v>
      </c>
    </row>
    <row r="220" spans="1:18" x14ac:dyDescent="0.2">
      <c r="A220" t="s">
        <v>0</v>
      </c>
      <c r="B220" t="s">
        <v>1</v>
      </c>
      <c r="C220" t="s">
        <v>2</v>
      </c>
      <c r="D220" t="s">
        <v>32</v>
      </c>
      <c r="E220" t="s">
        <v>82</v>
      </c>
      <c r="F220" t="s">
        <v>83</v>
      </c>
      <c r="G220" t="s">
        <v>444</v>
      </c>
      <c r="H220" t="s">
        <v>445</v>
      </c>
      <c r="I220" s="2">
        <v>45367</v>
      </c>
      <c r="J220" s="3">
        <v>17373.59</v>
      </c>
      <c r="K220" t="s">
        <v>8</v>
      </c>
      <c r="L220" s="11">
        <f t="shared" si="6"/>
        <v>3495.7624901909494</v>
      </c>
      <c r="M220" s="3">
        <v>3495.2</v>
      </c>
      <c r="N220" t="s">
        <v>9</v>
      </c>
      <c r="O220" s="2">
        <v>45407</v>
      </c>
      <c r="P220" t="s">
        <v>10</v>
      </c>
      <c r="Q220" s="4">
        <v>-25</v>
      </c>
      <c r="R220" s="4" t="str">
        <f t="shared" si="7"/>
        <v>NON SCADUTO</v>
      </c>
    </row>
    <row r="221" spans="1:18" x14ac:dyDescent="0.2">
      <c r="A221" t="s">
        <v>0</v>
      </c>
      <c r="B221" t="s">
        <v>1</v>
      </c>
      <c r="C221" t="s">
        <v>2</v>
      </c>
      <c r="D221" t="s">
        <v>32</v>
      </c>
      <c r="E221" t="s">
        <v>82</v>
      </c>
      <c r="F221" t="s">
        <v>83</v>
      </c>
      <c r="G221" t="s">
        <v>446</v>
      </c>
      <c r="H221" t="s">
        <v>447</v>
      </c>
      <c r="I221" s="2">
        <v>45369</v>
      </c>
      <c r="J221" s="3">
        <v>16185.59</v>
      </c>
      <c r="K221" t="s">
        <v>8</v>
      </c>
      <c r="L221" s="11">
        <f t="shared" si="6"/>
        <v>3256.7234753214352</v>
      </c>
      <c r="M221" s="3">
        <v>3256.2</v>
      </c>
      <c r="N221" t="s">
        <v>9</v>
      </c>
      <c r="O221" s="2">
        <v>45409</v>
      </c>
      <c r="P221" t="s">
        <v>10</v>
      </c>
      <c r="Q221" s="4">
        <v>-27</v>
      </c>
      <c r="R221" s="4" t="str">
        <f t="shared" si="7"/>
        <v>NON SCADUTO</v>
      </c>
    </row>
    <row r="222" spans="1:18" x14ac:dyDescent="0.2">
      <c r="A222" t="s">
        <v>0</v>
      </c>
      <c r="B222" t="s">
        <v>1</v>
      </c>
      <c r="C222" t="s">
        <v>2</v>
      </c>
      <c r="D222" t="s">
        <v>32</v>
      </c>
      <c r="E222" t="s">
        <v>82</v>
      </c>
      <c r="F222" t="s">
        <v>83</v>
      </c>
      <c r="G222" t="s">
        <v>448</v>
      </c>
      <c r="H222" t="s">
        <v>449</v>
      </c>
      <c r="I222" s="2">
        <v>45369</v>
      </c>
      <c r="J222" s="3">
        <v>2820.18</v>
      </c>
      <c r="K222" t="s">
        <v>8</v>
      </c>
      <c r="L222" s="11">
        <f t="shared" si="6"/>
        <v>567.45206140968628</v>
      </c>
      <c r="M222" s="3">
        <v>567.36</v>
      </c>
      <c r="N222" t="s">
        <v>9</v>
      </c>
      <c r="O222" s="2">
        <v>45409</v>
      </c>
      <c r="P222" t="s">
        <v>10</v>
      </c>
      <c r="Q222" s="4">
        <v>-27</v>
      </c>
      <c r="R222" s="4" t="str">
        <f t="shared" si="7"/>
        <v>NON SCADUTO</v>
      </c>
    </row>
    <row r="223" spans="1:18" x14ac:dyDescent="0.2">
      <c r="A223" t="s">
        <v>0</v>
      </c>
      <c r="B223" t="s">
        <v>1</v>
      </c>
      <c r="C223" t="s">
        <v>2</v>
      </c>
      <c r="D223" t="s">
        <v>32</v>
      </c>
      <c r="E223" t="s">
        <v>82</v>
      </c>
      <c r="F223" t="s">
        <v>83</v>
      </c>
      <c r="G223" t="s">
        <v>450</v>
      </c>
      <c r="H223" t="s">
        <v>451</v>
      </c>
      <c r="I223" s="2">
        <v>45369</v>
      </c>
      <c r="J223" s="3">
        <v>16185.59</v>
      </c>
      <c r="K223" t="s">
        <v>8</v>
      </c>
      <c r="L223" s="11">
        <f t="shared" si="6"/>
        <v>3256.7234753214352</v>
      </c>
      <c r="M223" s="3">
        <v>3256.2</v>
      </c>
      <c r="N223" t="s">
        <v>9</v>
      </c>
      <c r="O223" s="2">
        <v>45409</v>
      </c>
      <c r="P223" t="s">
        <v>10</v>
      </c>
      <c r="Q223" s="4">
        <v>-27</v>
      </c>
      <c r="R223" s="4" t="str">
        <f t="shared" si="7"/>
        <v>NON SCADUTO</v>
      </c>
    </row>
    <row r="224" spans="1:18" x14ac:dyDescent="0.2">
      <c r="A224" t="s">
        <v>0</v>
      </c>
      <c r="B224" t="s">
        <v>1</v>
      </c>
      <c r="C224" t="s">
        <v>2</v>
      </c>
      <c r="D224" t="s">
        <v>32</v>
      </c>
      <c r="E224" t="s">
        <v>82</v>
      </c>
      <c r="F224" t="s">
        <v>83</v>
      </c>
      <c r="G224" t="s">
        <v>452</v>
      </c>
      <c r="H224" t="s">
        <v>453</v>
      </c>
      <c r="I224" s="2">
        <v>45357</v>
      </c>
      <c r="J224" s="3">
        <v>266.89</v>
      </c>
      <c r="K224" t="s">
        <v>8</v>
      </c>
      <c r="L224" s="11">
        <f t="shared" si="6"/>
        <v>53.701281715929895</v>
      </c>
      <c r="M224" s="3">
        <v>53.68</v>
      </c>
      <c r="N224" t="s">
        <v>9</v>
      </c>
      <c r="O224" s="2">
        <v>45397</v>
      </c>
      <c r="P224" t="s">
        <v>10</v>
      </c>
      <c r="Q224" s="4">
        <v>-15</v>
      </c>
      <c r="R224" s="4" t="str">
        <f t="shared" si="7"/>
        <v>NON SCADUTO</v>
      </c>
    </row>
    <row r="225" spans="1:18" x14ac:dyDescent="0.2">
      <c r="A225" t="s">
        <v>0</v>
      </c>
      <c r="B225" t="s">
        <v>1</v>
      </c>
      <c r="C225" t="s">
        <v>2</v>
      </c>
      <c r="D225" t="s">
        <v>32</v>
      </c>
      <c r="E225" t="s">
        <v>82</v>
      </c>
      <c r="F225" t="s">
        <v>83</v>
      </c>
      <c r="G225" t="s">
        <v>454</v>
      </c>
      <c r="H225" t="s">
        <v>455</v>
      </c>
      <c r="I225" s="2">
        <v>45357</v>
      </c>
      <c r="J225" s="3">
        <v>12688.29</v>
      </c>
      <c r="K225" t="s">
        <v>8</v>
      </c>
      <c r="L225" s="11">
        <f t="shared" si="6"/>
        <v>2553.0272238878047</v>
      </c>
      <c r="M225" s="3">
        <v>2552</v>
      </c>
      <c r="N225" t="s">
        <v>9</v>
      </c>
      <c r="O225" s="2">
        <v>45397</v>
      </c>
      <c r="P225" t="s">
        <v>10</v>
      </c>
      <c r="Q225" s="4">
        <v>-15</v>
      </c>
      <c r="R225" s="4" t="str">
        <f t="shared" si="7"/>
        <v>NON SCADUTO</v>
      </c>
    </row>
    <row r="226" spans="1:18" x14ac:dyDescent="0.2">
      <c r="A226" t="s">
        <v>0</v>
      </c>
      <c r="B226" t="s">
        <v>1</v>
      </c>
      <c r="C226" t="s">
        <v>2</v>
      </c>
      <c r="D226" t="s">
        <v>32</v>
      </c>
      <c r="E226" t="s">
        <v>82</v>
      </c>
      <c r="F226" t="s">
        <v>83</v>
      </c>
      <c r="G226" t="s">
        <v>456</v>
      </c>
      <c r="H226" t="s">
        <v>457</v>
      </c>
      <c r="I226" s="2">
        <v>45357</v>
      </c>
      <c r="J226" s="3">
        <v>12688.29</v>
      </c>
      <c r="K226" t="s">
        <v>8</v>
      </c>
      <c r="L226" s="11">
        <f t="shared" si="6"/>
        <v>2553.0272238878047</v>
      </c>
      <c r="M226" s="3">
        <v>2552</v>
      </c>
      <c r="N226" t="s">
        <v>9</v>
      </c>
      <c r="O226" s="2">
        <v>45397</v>
      </c>
      <c r="P226" t="s">
        <v>10</v>
      </c>
      <c r="Q226" s="4">
        <v>-15</v>
      </c>
      <c r="R226" s="4" t="str">
        <f t="shared" si="7"/>
        <v>NON SCADUTO</v>
      </c>
    </row>
    <row r="227" spans="1:18" x14ac:dyDescent="0.2">
      <c r="A227" t="s">
        <v>0</v>
      </c>
      <c r="B227" t="s">
        <v>1</v>
      </c>
      <c r="C227" t="s">
        <v>2</v>
      </c>
      <c r="D227" t="s">
        <v>32</v>
      </c>
      <c r="E227" t="s">
        <v>82</v>
      </c>
      <c r="F227" t="s">
        <v>83</v>
      </c>
      <c r="G227" t="s">
        <v>458</v>
      </c>
      <c r="H227" t="s">
        <v>459</v>
      </c>
      <c r="I227" s="2">
        <v>45357</v>
      </c>
      <c r="J227" s="3">
        <v>26645.41</v>
      </c>
      <c r="K227" t="s">
        <v>8</v>
      </c>
      <c r="L227" s="11">
        <f t="shared" si="6"/>
        <v>5361.3573713756814</v>
      </c>
      <c r="M227" s="3">
        <v>5359.2</v>
      </c>
      <c r="N227" t="s">
        <v>9</v>
      </c>
      <c r="O227" s="2">
        <v>45397</v>
      </c>
      <c r="P227" t="s">
        <v>10</v>
      </c>
      <c r="Q227" s="4">
        <v>-15</v>
      </c>
      <c r="R227" s="4" t="str">
        <f t="shared" si="7"/>
        <v>NON SCADUTO</v>
      </c>
    </row>
    <row r="228" spans="1:18" x14ac:dyDescent="0.2">
      <c r="A228" t="s">
        <v>0</v>
      </c>
      <c r="B228" t="s">
        <v>1</v>
      </c>
      <c r="C228" t="s">
        <v>2</v>
      </c>
      <c r="D228" t="s">
        <v>32</v>
      </c>
      <c r="E228" t="s">
        <v>82</v>
      </c>
      <c r="F228" t="s">
        <v>83</v>
      </c>
      <c r="G228" t="s">
        <v>460</v>
      </c>
      <c r="H228" t="s">
        <v>461</v>
      </c>
      <c r="I228" s="2">
        <v>45362</v>
      </c>
      <c r="J228" s="3">
        <v>24209.46</v>
      </c>
      <c r="K228" t="s">
        <v>8</v>
      </c>
      <c r="L228" s="11">
        <f t="shared" si="6"/>
        <v>4871.2167246825893</v>
      </c>
      <c r="M228" s="3">
        <v>4872</v>
      </c>
      <c r="N228" t="s">
        <v>9</v>
      </c>
      <c r="O228" s="2">
        <v>45402</v>
      </c>
      <c r="P228" t="s">
        <v>10</v>
      </c>
      <c r="Q228" s="4">
        <v>-20</v>
      </c>
      <c r="R228" s="4" t="str">
        <f t="shared" si="7"/>
        <v>NON SCADUTO</v>
      </c>
    </row>
    <row r="229" spans="1:18" x14ac:dyDescent="0.2">
      <c r="A229" t="s">
        <v>0</v>
      </c>
      <c r="B229" t="s">
        <v>1</v>
      </c>
      <c r="C229" t="s">
        <v>2</v>
      </c>
      <c r="D229" t="s">
        <v>32</v>
      </c>
      <c r="E229" t="s">
        <v>82</v>
      </c>
      <c r="F229" t="s">
        <v>83</v>
      </c>
      <c r="G229" t="s">
        <v>462</v>
      </c>
      <c r="H229" t="s">
        <v>463</v>
      </c>
      <c r="I229" s="2">
        <v>45362</v>
      </c>
      <c r="J229" s="3">
        <v>6244.37</v>
      </c>
      <c r="K229" t="s">
        <v>8</v>
      </c>
      <c r="L229" s="11">
        <f t="shared" si="6"/>
        <v>1256.4377552868266</v>
      </c>
      <c r="M229" s="3">
        <v>1256.6400000000001</v>
      </c>
      <c r="N229" t="s">
        <v>9</v>
      </c>
      <c r="O229" s="2">
        <v>45402</v>
      </c>
      <c r="P229" t="s">
        <v>10</v>
      </c>
      <c r="Q229" s="4">
        <v>-20</v>
      </c>
      <c r="R229" s="4" t="str">
        <f t="shared" si="7"/>
        <v>NON SCADUTO</v>
      </c>
    </row>
    <row r="230" spans="1:18" x14ac:dyDescent="0.2">
      <c r="A230" t="s">
        <v>0</v>
      </c>
      <c r="B230" t="s">
        <v>1</v>
      </c>
      <c r="C230" t="s">
        <v>2</v>
      </c>
      <c r="D230" t="s">
        <v>32</v>
      </c>
      <c r="E230" t="s">
        <v>82</v>
      </c>
      <c r="F230" t="s">
        <v>83</v>
      </c>
      <c r="G230" t="s">
        <v>464</v>
      </c>
      <c r="H230" t="s">
        <v>465</v>
      </c>
      <c r="I230" s="2">
        <v>45372</v>
      </c>
      <c r="J230" s="3">
        <v>22365.84</v>
      </c>
      <c r="K230" t="s">
        <v>8</v>
      </c>
      <c r="L230" s="11">
        <f t="shared" si="6"/>
        <v>4500.2595625666509</v>
      </c>
      <c r="M230" s="3">
        <v>4496.6400000000003</v>
      </c>
      <c r="N230" t="s">
        <v>9</v>
      </c>
      <c r="O230" s="2">
        <v>45412</v>
      </c>
      <c r="P230" t="s">
        <v>10</v>
      </c>
      <c r="Q230" s="4">
        <v>-30</v>
      </c>
      <c r="R230" s="4" t="str">
        <f t="shared" si="7"/>
        <v>NON SCADUTO</v>
      </c>
    </row>
    <row r="231" spans="1:18" x14ac:dyDescent="0.2">
      <c r="A231" t="s">
        <v>0</v>
      </c>
      <c r="B231" t="s">
        <v>1</v>
      </c>
      <c r="C231" t="s">
        <v>2</v>
      </c>
      <c r="D231" t="s">
        <v>32</v>
      </c>
      <c r="E231" t="s">
        <v>82</v>
      </c>
      <c r="F231" t="s">
        <v>83</v>
      </c>
      <c r="G231" t="s">
        <v>466</v>
      </c>
      <c r="H231" t="s">
        <v>467</v>
      </c>
      <c r="I231" s="2">
        <v>45372</v>
      </c>
      <c r="J231" s="3">
        <v>21143.45</v>
      </c>
      <c r="K231" t="s">
        <v>8</v>
      </c>
      <c r="L231" s="11">
        <f t="shared" si="6"/>
        <v>4254.3008913660233</v>
      </c>
      <c r="M231" s="3">
        <v>4250.88</v>
      </c>
      <c r="N231" t="s">
        <v>9</v>
      </c>
      <c r="O231" s="2">
        <v>45412</v>
      </c>
      <c r="P231" t="s">
        <v>10</v>
      </c>
      <c r="Q231" s="4">
        <v>-30</v>
      </c>
      <c r="R231" s="4" t="str">
        <f t="shared" si="7"/>
        <v>NON SCADUTO</v>
      </c>
    </row>
    <row r="232" spans="1:18" x14ac:dyDescent="0.2">
      <c r="A232" t="s">
        <v>0</v>
      </c>
      <c r="B232" t="s">
        <v>1</v>
      </c>
      <c r="C232" t="s">
        <v>2</v>
      </c>
      <c r="D232" t="s">
        <v>32</v>
      </c>
      <c r="E232" t="s">
        <v>82</v>
      </c>
      <c r="F232" t="s">
        <v>83</v>
      </c>
      <c r="G232" t="s">
        <v>468</v>
      </c>
      <c r="H232" t="s">
        <v>469</v>
      </c>
      <c r="I232" s="2">
        <v>45372</v>
      </c>
      <c r="J232" s="3">
        <v>5624.49</v>
      </c>
      <c r="K232" t="s">
        <v>8</v>
      </c>
      <c r="L232" s="11">
        <f t="shared" si="6"/>
        <v>1131.7108996156865</v>
      </c>
      <c r="M232" s="3">
        <v>1130.8</v>
      </c>
      <c r="N232" t="s">
        <v>9</v>
      </c>
      <c r="O232" s="2">
        <v>45412</v>
      </c>
      <c r="P232" t="s">
        <v>10</v>
      </c>
      <c r="Q232" s="4">
        <v>-30</v>
      </c>
      <c r="R232" s="4" t="str">
        <f t="shared" si="7"/>
        <v>NON SCADUTO</v>
      </c>
    </row>
    <row r="233" spans="1:18" x14ac:dyDescent="0.2">
      <c r="A233" t="s">
        <v>0</v>
      </c>
      <c r="B233" t="s">
        <v>1</v>
      </c>
      <c r="C233" t="s">
        <v>2</v>
      </c>
      <c r="D233" t="s">
        <v>32</v>
      </c>
      <c r="E233" t="s">
        <v>82</v>
      </c>
      <c r="F233" t="s">
        <v>83</v>
      </c>
      <c r="G233" t="s">
        <v>470</v>
      </c>
      <c r="H233" t="s">
        <v>471</v>
      </c>
      <c r="I233" s="2">
        <v>45372</v>
      </c>
      <c r="J233" s="3">
        <v>3636.92</v>
      </c>
      <c r="K233" t="s">
        <v>8</v>
      </c>
      <c r="L233" s="11">
        <f t="shared" si="6"/>
        <v>731.78937201955773</v>
      </c>
      <c r="M233" s="3">
        <v>731.2</v>
      </c>
      <c r="N233" t="s">
        <v>9</v>
      </c>
      <c r="O233" s="2">
        <v>45412</v>
      </c>
      <c r="P233" t="s">
        <v>10</v>
      </c>
      <c r="Q233" s="4">
        <v>-30</v>
      </c>
      <c r="R233" s="4" t="str">
        <f t="shared" si="7"/>
        <v>NON SCADUTO</v>
      </c>
    </row>
    <row r="234" spans="1:18" x14ac:dyDescent="0.2">
      <c r="A234" t="s">
        <v>0</v>
      </c>
      <c r="B234" t="s">
        <v>1</v>
      </c>
      <c r="C234" t="s">
        <v>2</v>
      </c>
      <c r="D234" t="s">
        <v>32</v>
      </c>
      <c r="E234" t="s">
        <v>82</v>
      </c>
      <c r="F234" t="s">
        <v>83</v>
      </c>
      <c r="G234" t="s">
        <v>472</v>
      </c>
      <c r="H234" t="s">
        <v>473</v>
      </c>
      <c r="I234" s="2">
        <v>45372</v>
      </c>
      <c r="J234" s="3">
        <v>364.34</v>
      </c>
      <c r="K234" t="s">
        <v>8</v>
      </c>
      <c r="L234" s="11">
        <f t="shared" si="6"/>
        <v>73.309322119157329</v>
      </c>
      <c r="M234" s="3">
        <v>73.25</v>
      </c>
      <c r="N234" t="s">
        <v>9</v>
      </c>
      <c r="O234" s="2">
        <v>45412</v>
      </c>
      <c r="P234" t="s">
        <v>10</v>
      </c>
      <c r="Q234" s="4">
        <v>-30</v>
      </c>
      <c r="R234" s="4" t="str">
        <f t="shared" si="7"/>
        <v>NON SCADUTO</v>
      </c>
    </row>
    <row r="235" spans="1:18" x14ac:dyDescent="0.2">
      <c r="A235" t="s">
        <v>0</v>
      </c>
      <c r="B235" t="s">
        <v>1</v>
      </c>
      <c r="C235" t="s">
        <v>2</v>
      </c>
      <c r="D235" t="s">
        <v>32</v>
      </c>
      <c r="E235" t="s">
        <v>82</v>
      </c>
      <c r="F235" t="s">
        <v>83</v>
      </c>
      <c r="G235" t="s">
        <v>474</v>
      </c>
      <c r="H235" t="s">
        <v>475</v>
      </c>
      <c r="I235" s="2">
        <v>45372</v>
      </c>
      <c r="J235" s="3">
        <v>820.69</v>
      </c>
      <c r="K235" t="s">
        <v>8</v>
      </c>
      <c r="L235" s="11">
        <f t="shared" si="6"/>
        <v>165.13209521318336</v>
      </c>
      <c r="M235" s="3">
        <v>165</v>
      </c>
      <c r="N235" t="s">
        <v>9</v>
      </c>
      <c r="O235" s="2">
        <v>45412</v>
      </c>
      <c r="P235" t="s">
        <v>10</v>
      </c>
      <c r="Q235" s="4">
        <v>-30</v>
      </c>
      <c r="R235" s="4" t="str">
        <f t="shared" si="7"/>
        <v>NON SCADUTO</v>
      </c>
    </row>
    <row r="236" spans="1:18" x14ac:dyDescent="0.2">
      <c r="A236" t="s">
        <v>0</v>
      </c>
      <c r="B236" t="s">
        <v>1</v>
      </c>
      <c r="C236" t="s">
        <v>2</v>
      </c>
      <c r="D236" t="s">
        <v>32</v>
      </c>
      <c r="E236" t="s">
        <v>82</v>
      </c>
      <c r="F236" t="s">
        <v>83</v>
      </c>
      <c r="G236" t="s">
        <v>476</v>
      </c>
      <c r="H236" t="s">
        <v>477</v>
      </c>
      <c r="I236" s="2">
        <v>45369</v>
      </c>
      <c r="J236" s="3">
        <v>21879.03</v>
      </c>
      <c r="K236" t="s">
        <v>8</v>
      </c>
      <c r="L236" s="11">
        <f t="shared" si="6"/>
        <v>4402.3078935189842</v>
      </c>
      <c r="M236" s="3">
        <v>4401.6000000000004</v>
      </c>
      <c r="N236" t="s">
        <v>9</v>
      </c>
      <c r="O236" s="2">
        <v>45409</v>
      </c>
      <c r="P236" t="s">
        <v>10</v>
      </c>
      <c r="Q236" s="4">
        <v>-27</v>
      </c>
      <c r="R236" s="4" t="str">
        <f t="shared" si="7"/>
        <v>NON SCADUTO</v>
      </c>
    </row>
    <row r="237" spans="1:18" x14ac:dyDescent="0.2">
      <c r="A237" t="s">
        <v>0</v>
      </c>
      <c r="B237" t="s">
        <v>1</v>
      </c>
      <c r="C237" t="s">
        <v>2</v>
      </c>
      <c r="D237" t="s">
        <v>32</v>
      </c>
      <c r="E237" t="s">
        <v>82</v>
      </c>
      <c r="F237" t="s">
        <v>83</v>
      </c>
      <c r="G237" t="s">
        <v>478</v>
      </c>
      <c r="H237" t="s">
        <v>479</v>
      </c>
      <c r="I237" s="2">
        <v>45369</v>
      </c>
      <c r="J237" s="3">
        <v>4164.25</v>
      </c>
      <c r="K237" t="s">
        <v>8</v>
      </c>
      <c r="L237" s="11">
        <f t="shared" si="6"/>
        <v>837.8941226181613</v>
      </c>
      <c r="M237" s="3">
        <v>837.76</v>
      </c>
      <c r="N237" t="s">
        <v>9</v>
      </c>
      <c r="O237" s="2">
        <v>45409</v>
      </c>
      <c r="P237" t="s">
        <v>10</v>
      </c>
      <c r="Q237" s="4">
        <v>-27</v>
      </c>
      <c r="R237" s="4" t="str">
        <f t="shared" si="7"/>
        <v>NON SCADUTO</v>
      </c>
    </row>
    <row r="238" spans="1:18" x14ac:dyDescent="0.2">
      <c r="A238" t="s">
        <v>0</v>
      </c>
      <c r="B238" t="s">
        <v>1</v>
      </c>
      <c r="C238" t="s">
        <v>2</v>
      </c>
      <c r="D238" t="s">
        <v>32</v>
      </c>
      <c r="E238" t="s">
        <v>82</v>
      </c>
      <c r="F238" t="s">
        <v>83</v>
      </c>
      <c r="G238" t="s">
        <v>480</v>
      </c>
      <c r="H238" t="s">
        <v>481</v>
      </c>
      <c r="I238" s="2">
        <v>45369</v>
      </c>
      <c r="J238" s="3">
        <v>2082.13</v>
      </c>
      <c r="K238" t="s">
        <v>8</v>
      </c>
      <c r="L238" s="11">
        <f t="shared" si="6"/>
        <v>418.94806736554057</v>
      </c>
      <c r="M238" s="3">
        <v>418.88</v>
      </c>
      <c r="N238" t="s">
        <v>9</v>
      </c>
      <c r="O238" s="2">
        <v>45409</v>
      </c>
      <c r="P238" t="s">
        <v>10</v>
      </c>
      <c r="Q238" s="4">
        <v>-27</v>
      </c>
      <c r="R238" s="4" t="str">
        <f t="shared" si="7"/>
        <v>NON SCADUTO</v>
      </c>
    </row>
    <row r="239" spans="1:18" x14ac:dyDescent="0.2">
      <c r="A239" t="s">
        <v>0</v>
      </c>
      <c r="B239" t="s">
        <v>1</v>
      </c>
      <c r="C239" t="s">
        <v>2</v>
      </c>
      <c r="D239" t="s">
        <v>32</v>
      </c>
      <c r="E239" t="s">
        <v>82</v>
      </c>
      <c r="F239" t="s">
        <v>83</v>
      </c>
      <c r="G239" t="s">
        <v>482</v>
      </c>
      <c r="H239" t="s">
        <v>483</v>
      </c>
      <c r="I239" s="2">
        <v>45367</v>
      </c>
      <c r="J239" s="3">
        <v>3197.15</v>
      </c>
      <c r="K239" t="s">
        <v>8</v>
      </c>
      <c r="L239" s="11">
        <f t="shared" si="6"/>
        <v>643.3026821465221</v>
      </c>
      <c r="M239" s="3">
        <v>643.20000000000005</v>
      </c>
      <c r="N239" t="s">
        <v>9</v>
      </c>
      <c r="O239" s="2">
        <v>45407</v>
      </c>
      <c r="P239" t="s">
        <v>10</v>
      </c>
      <c r="Q239" s="4">
        <v>-25</v>
      </c>
      <c r="R239" s="4" t="str">
        <f t="shared" si="7"/>
        <v>NON SCADUTO</v>
      </c>
    </row>
    <row r="240" spans="1:18" x14ac:dyDescent="0.2">
      <c r="A240" t="s">
        <v>0</v>
      </c>
      <c r="B240" t="s">
        <v>1</v>
      </c>
      <c r="C240" t="s">
        <v>2</v>
      </c>
      <c r="D240" t="s">
        <v>32</v>
      </c>
      <c r="E240" t="s">
        <v>82</v>
      </c>
      <c r="F240" t="s">
        <v>83</v>
      </c>
      <c r="G240" t="s">
        <v>484</v>
      </c>
      <c r="H240" t="s">
        <v>485</v>
      </c>
      <c r="I240" s="2">
        <v>45367</v>
      </c>
      <c r="J240" s="3">
        <v>1155.99</v>
      </c>
      <c r="K240" t="s">
        <v>8</v>
      </c>
      <c r="L240" s="11">
        <f t="shared" si="6"/>
        <v>232.59824141330813</v>
      </c>
      <c r="M240" s="3">
        <v>232.56</v>
      </c>
      <c r="N240" t="s">
        <v>9</v>
      </c>
      <c r="O240" s="2">
        <v>45407</v>
      </c>
      <c r="P240" t="s">
        <v>10</v>
      </c>
      <c r="Q240" s="4">
        <v>-25</v>
      </c>
      <c r="R240" s="4" t="str">
        <f t="shared" si="7"/>
        <v>NON SCADUTO</v>
      </c>
    </row>
    <row r="241" spans="1:18" x14ac:dyDescent="0.2">
      <c r="A241" t="s">
        <v>0</v>
      </c>
      <c r="B241" t="s">
        <v>1</v>
      </c>
      <c r="C241" t="s">
        <v>2</v>
      </c>
      <c r="D241" t="s">
        <v>32</v>
      </c>
      <c r="E241" t="s">
        <v>82</v>
      </c>
      <c r="F241" t="s">
        <v>83</v>
      </c>
      <c r="G241" t="s">
        <v>486</v>
      </c>
      <c r="H241" t="s">
        <v>487</v>
      </c>
      <c r="I241" s="2">
        <v>45367</v>
      </c>
      <c r="J241" s="3">
        <v>108.16</v>
      </c>
      <c r="K241" t="s">
        <v>8</v>
      </c>
      <c r="L241" s="11">
        <f t="shared" si="6"/>
        <v>21.763013340308657</v>
      </c>
      <c r="M241" s="3">
        <v>21.76</v>
      </c>
      <c r="N241" t="s">
        <v>9</v>
      </c>
      <c r="O241" s="2">
        <v>45407</v>
      </c>
      <c r="P241" t="s">
        <v>10</v>
      </c>
      <c r="Q241" s="4">
        <v>-25</v>
      </c>
      <c r="R241" s="4" t="str">
        <f t="shared" si="7"/>
        <v>NON SCADUTO</v>
      </c>
    </row>
    <row r="242" spans="1:18" x14ac:dyDescent="0.2">
      <c r="A242" t="s">
        <v>0</v>
      </c>
      <c r="B242" t="s">
        <v>1</v>
      </c>
      <c r="C242" t="s">
        <v>2</v>
      </c>
      <c r="D242" t="s">
        <v>32</v>
      </c>
      <c r="E242" t="s">
        <v>82</v>
      </c>
      <c r="F242" t="s">
        <v>83</v>
      </c>
      <c r="G242" t="s">
        <v>488</v>
      </c>
      <c r="H242" t="s">
        <v>489</v>
      </c>
      <c r="I242" s="2">
        <v>45367</v>
      </c>
      <c r="J242" s="3">
        <v>835.08</v>
      </c>
      <c r="K242" t="s">
        <v>8</v>
      </c>
      <c r="L242" s="11">
        <f t="shared" si="6"/>
        <v>168.02752570474257</v>
      </c>
      <c r="M242" s="3">
        <v>168</v>
      </c>
      <c r="N242" t="s">
        <v>9</v>
      </c>
      <c r="O242" s="2">
        <v>45407</v>
      </c>
      <c r="P242" t="s">
        <v>10</v>
      </c>
      <c r="Q242" s="4">
        <v>-25</v>
      </c>
      <c r="R242" s="4" t="str">
        <f t="shared" si="7"/>
        <v>NON SCADUTO</v>
      </c>
    </row>
    <row r="243" spans="1:18" x14ac:dyDescent="0.2">
      <c r="A243" t="s">
        <v>0</v>
      </c>
      <c r="B243" t="s">
        <v>1</v>
      </c>
      <c r="C243" t="s">
        <v>2</v>
      </c>
      <c r="D243" t="s">
        <v>32</v>
      </c>
      <c r="E243" t="s">
        <v>82</v>
      </c>
      <c r="F243" t="s">
        <v>83</v>
      </c>
      <c r="G243" t="s">
        <v>490</v>
      </c>
      <c r="H243" t="s">
        <v>491</v>
      </c>
      <c r="I243" s="2">
        <v>45369</v>
      </c>
      <c r="J243" s="3">
        <v>38055.68</v>
      </c>
      <c r="K243" t="s">
        <v>8</v>
      </c>
      <c r="L243" s="11">
        <f t="shared" si="6"/>
        <v>7657.2325398901385</v>
      </c>
      <c r="M243" s="3">
        <v>7656</v>
      </c>
      <c r="N243" t="s">
        <v>9</v>
      </c>
      <c r="O243" s="2">
        <v>45409</v>
      </c>
      <c r="P243" t="s">
        <v>10</v>
      </c>
      <c r="Q243" s="4">
        <v>-27</v>
      </c>
      <c r="R243" s="4" t="str">
        <f t="shared" si="7"/>
        <v>NON SCADUTO</v>
      </c>
    </row>
    <row r="244" spans="1:18" x14ac:dyDescent="0.2">
      <c r="A244" t="s">
        <v>0</v>
      </c>
      <c r="B244" t="s">
        <v>1</v>
      </c>
      <c r="C244" t="s">
        <v>2</v>
      </c>
      <c r="D244" t="s">
        <v>32</v>
      </c>
      <c r="E244" t="s">
        <v>82</v>
      </c>
      <c r="F244" t="s">
        <v>83</v>
      </c>
      <c r="G244" t="s">
        <v>492</v>
      </c>
      <c r="H244" t="s">
        <v>493</v>
      </c>
      <c r="I244" s="2">
        <v>45369</v>
      </c>
      <c r="J244" s="3">
        <v>9831.0499999999993</v>
      </c>
      <c r="K244" t="s">
        <v>8</v>
      </c>
      <c r="L244" s="11">
        <f t="shared" si="6"/>
        <v>1978.1182719974242</v>
      </c>
      <c r="M244" s="3">
        <v>1977.8</v>
      </c>
      <c r="N244" t="s">
        <v>9</v>
      </c>
      <c r="O244" s="2">
        <v>45409</v>
      </c>
      <c r="P244" t="s">
        <v>10</v>
      </c>
      <c r="Q244" s="4">
        <v>-27</v>
      </c>
      <c r="R244" s="4" t="str">
        <f t="shared" si="7"/>
        <v>NON SCADUTO</v>
      </c>
    </row>
    <row r="245" spans="1:18" x14ac:dyDescent="0.2">
      <c r="A245" t="s">
        <v>0</v>
      </c>
      <c r="B245" t="s">
        <v>1</v>
      </c>
      <c r="C245" t="s">
        <v>2</v>
      </c>
      <c r="D245" t="s">
        <v>32</v>
      </c>
      <c r="E245" t="s">
        <v>82</v>
      </c>
      <c r="F245" t="s">
        <v>83</v>
      </c>
      <c r="G245" t="s">
        <v>494</v>
      </c>
      <c r="H245" t="s">
        <v>495</v>
      </c>
      <c r="I245" s="2">
        <v>45369</v>
      </c>
      <c r="J245" s="3">
        <v>6342.61</v>
      </c>
      <c r="K245" t="s">
        <v>8</v>
      </c>
      <c r="L245" s="11">
        <f t="shared" si="6"/>
        <v>1276.2047526107165</v>
      </c>
      <c r="M245" s="3">
        <v>1276</v>
      </c>
      <c r="N245" t="s">
        <v>9</v>
      </c>
      <c r="O245" s="2">
        <v>45409</v>
      </c>
      <c r="P245" t="s">
        <v>10</v>
      </c>
      <c r="Q245" s="4">
        <v>-27</v>
      </c>
      <c r="R245" s="4" t="str">
        <f t="shared" si="7"/>
        <v>NON SCADUTO</v>
      </c>
    </row>
    <row r="246" spans="1:18" x14ac:dyDescent="0.2">
      <c r="A246" t="s">
        <v>0</v>
      </c>
      <c r="B246" t="s">
        <v>1</v>
      </c>
      <c r="C246" t="s">
        <v>2</v>
      </c>
      <c r="D246" t="s">
        <v>32</v>
      </c>
      <c r="E246" t="s">
        <v>82</v>
      </c>
      <c r="F246" t="s">
        <v>83</v>
      </c>
      <c r="G246" t="s">
        <v>496</v>
      </c>
      <c r="H246" t="s">
        <v>497</v>
      </c>
      <c r="I246" s="2">
        <v>45369</v>
      </c>
      <c r="J246" s="3">
        <v>12685.23</v>
      </c>
      <c r="K246" t="s">
        <v>8</v>
      </c>
      <c r="L246" s="11">
        <f t="shared" si="6"/>
        <v>2552.4115173343525</v>
      </c>
      <c r="M246" s="3">
        <v>2552</v>
      </c>
      <c r="N246" t="s">
        <v>9</v>
      </c>
      <c r="O246" s="2">
        <v>45409</v>
      </c>
      <c r="P246" t="s">
        <v>10</v>
      </c>
      <c r="Q246" s="4">
        <v>-27</v>
      </c>
      <c r="R246" s="4" t="str">
        <f t="shared" si="7"/>
        <v>NON SCADUTO</v>
      </c>
    </row>
    <row r="247" spans="1:18" x14ac:dyDescent="0.2">
      <c r="A247" t="s">
        <v>0</v>
      </c>
      <c r="B247" t="s">
        <v>1</v>
      </c>
      <c r="C247" t="s">
        <v>2</v>
      </c>
      <c r="D247" t="s">
        <v>32</v>
      </c>
      <c r="E247" t="s">
        <v>82</v>
      </c>
      <c r="F247" t="s">
        <v>83</v>
      </c>
      <c r="G247" t="s">
        <v>498</v>
      </c>
      <c r="H247" t="s">
        <v>499</v>
      </c>
      <c r="I247" s="2">
        <v>45372</v>
      </c>
      <c r="J247" s="3">
        <v>16667.740000000002</v>
      </c>
      <c r="K247" t="s">
        <v>8</v>
      </c>
      <c r="L247" s="11">
        <f t="shared" si="6"/>
        <v>3353.7374997484862</v>
      </c>
      <c r="M247" s="3">
        <v>3351.04</v>
      </c>
      <c r="N247" t="s">
        <v>9</v>
      </c>
      <c r="O247" s="2">
        <v>45412</v>
      </c>
      <c r="P247" t="s">
        <v>10</v>
      </c>
      <c r="Q247" s="4">
        <v>-30</v>
      </c>
      <c r="R247" s="4" t="str">
        <f t="shared" si="7"/>
        <v>NON SCADUTO</v>
      </c>
    </row>
    <row r="248" spans="1:18" x14ac:dyDescent="0.2">
      <c r="A248" t="s">
        <v>0</v>
      </c>
      <c r="B248" t="s">
        <v>1</v>
      </c>
      <c r="C248" t="s">
        <v>2</v>
      </c>
      <c r="D248" t="s">
        <v>32</v>
      </c>
      <c r="E248" t="s">
        <v>82</v>
      </c>
      <c r="F248" t="s">
        <v>83</v>
      </c>
      <c r="G248" t="s">
        <v>500</v>
      </c>
      <c r="H248" t="s">
        <v>501</v>
      </c>
      <c r="I248" s="2">
        <v>45372</v>
      </c>
      <c r="J248" s="3">
        <v>5952.76</v>
      </c>
      <c r="K248" t="s">
        <v>8</v>
      </c>
      <c r="L248" s="11">
        <f t="shared" si="6"/>
        <v>1197.762530433208</v>
      </c>
      <c r="M248" s="3">
        <v>1196.8</v>
      </c>
      <c r="N248" t="s">
        <v>9</v>
      </c>
      <c r="O248" s="2">
        <v>45412</v>
      </c>
      <c r="P248" t="s">
        <v>10</v>
      </c>
      <c r="Q248" s="4">
        <v>-30</v>
      </c>
      <c r="R248" s="4" t="str">
        <f t="shared" si="7"/>
        <v>NON SCADUTO</v>
      </c>
    </row>
    <row r="249" spans="1:18" x14ac:dyDescent="0.2">
      <c r="A249" t="s">
        <v>0</v>
      </c>
      <c r="B249" t="s">
        <v>1</v>
      </c>
      <c r="C249" t="s">
        <v>2</v>
      </c>
      <c r="D249" t="s">
        <v>32</v>
      </c>
      <c r="E249" t="s">
        <v>82</v>
      </c>
      <c r="F249" t="s">
        <v>83</v>
      </c>
      <c r="G249" t="s">
        <v>502</v>
      </c>
      <c r="H249" t="s">
        <v>503</v>
      </c>
      <c r="I249" s="2">
        <v>45372</v>
      </c>
      <c r="J249" s="3">
        <v>5339.98</v>
      </c>
      <c r="K249" t="s">
        <v>8</v>
      </c>
      <c r="L249" s="11">
        <f t="shared" si="6"/>
        <v>1074.4642749351092</v>
      </c>
      <c r="M249" s="3">
        <v>1073.5999999999999</v>
      </c>
      <c r="N249" t="s">
        <v>9</v>
      </c>
      <c r="O249" s="2">
        <v>45412</v>
      </c>
      <c r="P249" t="s">
        <v>10</v>
      </c>
      <c r="Q249" s="4">
        <v>-30</v>
      </c>
      <c r="R249" s="4" t="str">
        <f t="shared" si="7"/>
        <v>NON SCADUTO</v>
      </c>
    </row>
    <row r="250" spans="1:18" x14ac:dyDescent="0.2">
      <c r="A250" t="s">
        <v>0</v>
      </c>
      <c r="B250" t="s">
        <v>1</v>
      </c>
      <c r="C250" t="s">
        <v>2</v>
      </c>
      <c r="D250" t="s">
        <v>32</v>
      </c>
      <c r="E250" t="s">
        <v>82</v>
      </c>
      <c r="F250" t="s">
        <v>83</v>
      </c>
      <c r="G250" t="s">
        <v>504</v>
      </c>
      <c r="H250" t="s">
        <v>505</v>
      </c>
      <c r="I250" s="2">
        <v>45372</v>
      </c>
      <c r="J250" s="3">
        <v>19040.09</v>
      </c>
      <c r="K250" t="s">
        <v>8</v>
      </c>
      <c r="L250" s="11">
        <f t="shared" si="6"/>
        <v>3831.0811082717964</v>
      </c>
      <c r="M250" s="3">
        <v>3828</v>
      </c>
      <c r="N250" t="s">
        <v>9</v>
      </c>
      <c r="O250" s="2">
        <v>45412</v>
      </c>
      <c r="P250" t="s">
        <v>10</v>
      </c>
      <c r="Q250" s="4">
        <v>-30</v>
      </c>
      <c r="R250" s="4" t="str">
        <f t="shared" si="7"/>
        <v>NON SCADUTO</v>
      </c>
    </row>
    <row r="251" spans="1:18" x14ac:dyDescent="0.2">
      <c r="A251" t="s">
        <v>0</v>
      </c>
      <c r="B251" t="s">
        <v>1</v>
      </c>
      <c r="C251" t="s">
        <v>2</v>
      </c>
      <c r="D251" t="s">
        <v>32</v>
      </c>
      <c r="E251" t="s">
        <v>82</v>
      </c>
      <c r="F251" t="s">
        <v>83</v>
      </c>
      <c r="G251" t="s">
        <v>506</v>
      </c>
      <c r="H251" t="s">
        <v>507</v>
      </c>
      <c r="I251" s="2">
        <v>45372</v>
      </c>
      <c r="J251" s="3">
        <v>24232.84</v>
      </c>
      <c r="K251" t="s">
        <v>8</v>
      </c>
      <c r="L251" s="11">
        <f t="shared" si="6"/>
        <v>4875.9210446890283</v>
      </c>
      <c r="M251" s="3">
        <v>4872</v>
      </c>
      <c r="N251" t="s">
        <v>9</v>
      </c>
      <c r="O251" s="2">
        <v>45412</v>
      </c>
      <c r="P251" t="s">
        <v>10</v>
      </c>
      <c r="Q251" s="4">
        <v>-30</v>
      </c>
      <c r="R251" s="4" t="str">
        <f t="shared" si="7"/>
        <v>NON SCADUTO</v>
      </c>
    </row>
    <row r="252" spans="1:18" x14ac:dyDescent="0.2">
      <c r="A252" s="6" t="s">
        <v>0</v>
      </c>
      <c r="B252" s="6" t="s">
        <v>1</v>
      </c>
      <c r="C252" s="6" t="s">
        <v>2</v>
      </c>
      <c r="D252" s="6" t="s">
        <v>32</v>
      </c>
      <c r="E252" s="6" t="s">
        <v>82</v>
      </c>
      <c r="F252" s="6" t="s">
        <v>83</v>
      </c>
      <c r="G252" s="6" t="s">
        <v>508</v>
      </c>
      <c r="H252" s="6" t="s">
        <v>509</v>
      </c>
      <c r="I252" s="7">
        <v>45372</v>
      </c>
      <c r="J252" s="8">
        <v>25736.95</v>
      </c>
      <c r="K252" s="6" t="s">
        <v>8</v>
      </c>
      <c r="L252" s="11">
        <f t="shared" si="6"/>
        <v>5178.5649610656155</v>
      </c>
      <c r="M252" s="8">
        <v>5174.3999999999996</v>
      </c>
      <c r="N252" s="6" t="s">
        <v>9</v>
      </c>
      <c r="O252" s="7">
        <v>45412</v>
      </c>
      <c r="P252" s="6" t="s">
        <v>10</v>
      </c>
      <c r="Q252" s="9">
        <v>-30</v>
      </c>
      <c r="R252" s="4" t="str">
        <f t="shared" si="7"/>
        <v>NON SCADUTO</v>
      </c>
    </row>
    <row r="253" spans="1:18" x14ac:dyDescent="0.2">
      <c r="A253" t="s">
        <v>0</v>
      </c>
      <c r="B253" t="s">
        <v>1</v>
      </c>
      <c r="C253" t="s">
        <v>2</v>
      </c>
      <c r="D253" t="s">
        <v>32</v>
      </c>
      <c r="E253" t="s">
        <v>82</v>
      </c>
      <c r="F253" t="s">
        <v>83</v>
      </c>
      <c r="G253" t="s">
        <v>510</v>
      </c>
      <c r="H253" t="s">
        <v>511</v>
      </c>
      <c r="I253" s="2">
        <v>45372</v>
      </c>
      <c r="J253" s="3">
        <v>3067.9</v>
      </c>
      <c r="K253" t="s">
        <v>8</v>
      </c>
      <c r="L253" s="11">
        <f t="shared" si="6"/>
        <v>617.29612265840365</v>
      </c>
      <c r="M253" s="3">
        <v>616.79999999999995</v>
      </c>
      <c r="N253" t="s">
        <v>9</v>
      </c>
      <c r="O253" s="2">
        <v>45412</v>
      </c>
      <c r="P253" t="s">
        <v>10</v>
      </c>
      <c r="Q253" s="4">
        <v>-30</v>
      </c>
      <c r="R253" s="4" t="str">
        <f t="shared" si="7"/>
        <v>NON SCADUTO</v>
      </c>
    </row>
    <row r="254" spans="1:18" x14ac:dyDescent="0.2">
      <c r="A254" t="s">
        <v>0</v>
      </c>
      <c r="B254" t="s">
        <v>1</v>
      </c>
      <c r="C254" t="s">
        <v>2</v>
      </c>
      <c r="D254" t="s">
        <v>32</v>
      </c>
      <c r="E254" t="s">
        <v>82</v>
      </c>
      <c r="F254" t="s">
        <v>83</v>
      </c>
      <c r="G254" t="s">
        <v>512</v>
      </c>
      <c r="H254" t="s">
        <v>513</v>
      </c>
      <c r="I254" s="2">
        <v>45372</v>
      </c>
      <c r="J254" s="3">
        <v>1944.79</v>
      </c>
      <c r="K254" t="s">
        <v>8</v>
      </c>
      <c r="L254" s="11">
        <f t="shared" si="6"/>
        <v>391.31370852532245</v>
      </c>
      <c r="M254" s="3">
        <v>391</v>
      </c>
      <c r="N254" t="s">
        <v>9</v>
      </c>
      <c r="O254" s="2">
        <v>45412</v>
      </c>
      <c r="P254" t="s">
        <v>10</v>
      </c>
      <c r="Q254" s="4">
        <v>-30</v>
      </c>
      <c r="R254" s="4" t="str">
        <f t="shared" si="7"/>
        <v>NON SCADUTO</v>
      </c>
    </row>
    <row r="255" spans="1:18" x14ac:dyDescent="0.2">
      <c r="A255" t="s">
        <v>0</v>
      </c>
      <c r="B255" t="s">
        <v>1</v>
      </c>
      <c r="C255" t="s">
        <v>2</v>
      </c>
      <c r="D255" t="s">
        <v>32</v>
      </c>
      <c r="E255" t="s">
        <v>82</v>
      </c>
      <c r="F255" t="s">
        <v>83</v>
      </c>
      <c r="G255" t="s">
        <v>514</v>
      </c>
      <c r="H255" t="s">
        <v>515</v>
      </c>
      <c r="I255" s="2">
        <v>45372</v>
      </c>
      <c r="J255" s="3">
        <v>3576.73</v>
      </c>
      <c r="K255" t="s">
        <v>8</v>
      </c>
      <c r="L255" s="11">
        <f t="shared" si="6"/>
        <v>719.67846435541958</v>
      </c>
      <c r="M255" s="3">
        <v>719.1</v>
      </c>
      <c r="N255" t="s">
        <v>9</v>
      </c>
      <c r="O255" s="2">
        <v>45412</v>
      </c>
      <c r="P255" t="s">
        <v>10</v>
      </c>
      <c r="Q255" s="4">
        <v>-30</v>
      </c>
      <c r="R255" s="4" t="str">
        <f t="shared" si="7"/>
        <v>NON SCADUTO</v>
      </c>
    </row>
    <row r="256" spans="1:18" x14ac:dyDescent="0.2">
      <c r="A256" t="s">
        <v>0</v>
      </c>
      <c r="B256" t="s">
        <v>1</v>
      </c>
      <c r="C256" t="s">
        <v>2</v>
      </c>
      <c r="D256" t="s">
        <v>32</v>
      </c>
      <c r="E256" t="s">
        <v>82</v>
      </c>
      <c r="F256" t="s">
        <v>83</v>
      </c>
      <c r="G256" t="s">
        <v>516</v>
      </c>
      <c r="H256" t="s">
        <v>517</v>
      </c>
      <c r="I256" s="2">
        <v>45372</v>
      </c>
      <c r="J256" s="3">
        <v>3430</v>
      </c>
      <c r="K256" t="s">
        <v>8</v>
      </c>
      <c r="L256" s="11">
        <f t="shared" si="6"/>
        <v>690.1547314835309</v>
      </c>
      <c r="M256" s="3">
        <v>689.6</v>
      </c>
      <c r="N256" t="s">
        <v>9</v>
      </c>
      <c r="O256" s="2">
        <v>45412</v>
      </c>
      <c r="P256" t="s">
        <v>10</v>
      </c>
      <c r="Q256" s="4">
        <v>-30</v>
      </c>
      <c r="R256" s="4" t="str">
        <f t="shared" si="7"/>
        <v>NON SCADUTO</v>
      </c>
    </row>
    <row r="257" spans="1:18" x14ac:dyDescent="0.2">
      <c r="A257" t="s">
        <v>0</v>
      </c>
      <c r="B257" t="s">
        <v>1</v>
      </c>
      <c r="C257" t="s">
        <v>2</v>
      </c>
      <c r="D257" t="s">
        <v>32</v>
      </c>
      <c r="E257" t="s">
        <v>82</v>
      </c>
      <c r="F257" t="s">
        <v>83</v>
      </c>
      <c r="G257" t="s">
        <v>518</v>
      </c>
      <c r="H257" t="s">
        <v>519</v>
      </c>
      <c r="I257" s="2">
        <v>45372</v>
      </c>
      <c r="J257" s="3">
        <v>2714.56</v>
      </c>
      <c r="K257" t="s">
        <v>8</v>
      </c>
      <c r="L257" s="11">
        <f t="shared" si="6"/>
        <v>546.200124751001</v>
      </c>
      <c r="M257" s="3">
        <v>545.76</v>
      </c>
      <c r="N257" t="s">
        <v>9</v>
      </c>
      <c r="O257" s="2">
        <v>45412</v>
      </c>
      <c r="P257" t="s">
        <v>10</v>
      </c>
      <c r="Q257" s="4">
        <v>-30</v>
      </c>
      <c r="R257" s="4" t="str">
        <f t="shared" si="7"/>
        <v>NON SCADUTO</v>
      </c>
    </row>
    <row r="258" spans="1:18" x14ac:dyDescent="0.2">
      <c r="A258" t="s">
        <v>0</v>
      </c>
      <c r="B258" t="s">
        <v>1</v>
      </c>
      <c r="C258" t="s">
        <v>2</v>
      </c>
      <c r="D258" t="s">
        <v>32</v>
      </c>
      <c r="E258" t="s">
        <v>82</v>
      </c>
      <c r="F258" t="s">
        <v>83</v>
      </c>
      <c r="G258" t="s">
        <v>520</v>
      </c>
      <c r="H258" t="s">
        <v>521</v>
      </c>
      <c r="I258" s="2">
        <v>45372</v>
      </c>
      <c r="J258" s="3">
        <v>21893.119999999999</v>
      </c>
      <c r="K258" t="s">
        <v>8</v>
      </c>
      <c r="L258" s="11">
        <f t="shared" si="6"/>
        <v>4405.1429606229503</v>
      </c>
      <c r="M258" s="3">
        <v>4401.6000000000004</v>
      </c>
      <c r="N258" t="s">
        <v>9</v>
      </c>
      <c r="O258" s="2">
        <v>45412</v>
      </c>
      <c r="P258" t="s">
        <v>10</v>
      </c>
      <c r="Q258" s="4">
        <v>-30</v>
      </c>
      <c r="R258" s="4" t="str">
        <f t="shared" si="7"/>
        <v>NON SCADUTO</v>
      </c>
    </row>
    <row r="259" spans="1:18" x14ac:dyDescent="0.2">
      <c r="A259" t="s">
        <v>0</v>
      </c>
      <c r="B259" t="s">
        <v>1</v>
      </c>
      <c r="C259" t="s">
        <v>2</v>
      </c>
      <c r="D259" t="s">
        <v>32</v>
      </c>
      <c r="E259" t="s">
        <v>82</v>
      </c>
      <c r="F259" t="s">
        <v>83</v>
      </c>
      <c r="G259" t="s">
        <v>522</v>
      </c>
      <c r="H259" t="s">
        <v>523</v>
      </c>
      <c r="I259" s="2">
        <v>45372</v>
      </c>
      <c r="J259" s="3">
        <v>12693.39</v>
      </c>
      <c r="K259" t="s">
        <v>8</v>
      </c>
      <c r="L259" s="11">
        <f t="shared" ref="L259:L322" si="8">+J259/4.9699</f>
        <v>2554.0534014768909</v>
      </c>
      <c r="M259" s="3">
        <v>2552</v>
      </c>
      <c r="N259" t="s">
        <v>9</v>
      </c>
      <c r="O259" s="2">
        <v>45412</v>
      </c>
      <c r="P259" t="s">
        <v>10</v>
      </c>
      <c r="Q259" s="4">
        <v>-30</v>
      </c>
      <c r="R259" s="4" t="str">
        <f t="shared" ref="R259:R322" si="9">IF(Q259&lt;=0,"NON SCADUTO",IF(Q259&lt;61,"0-60 DAYS",IF(Q259&lt;91," 61-90 DAYS",IF(Q259&lt;121,"91-120 DAYS",IF(Q259&lt;366," 121-365 DAYS",IF(Q259&gt;366,"OLTRE 365 DAYS",0))))))</f>
        <v>NON SCADUTO</v>
      </c>
    </row>
    <row r="260" spans="1:18" x14ac:dyDescent="0.2">
      <c r="A260" t="s">
        <v>0</v>
      </c>
      <c r="B260" t="s">
        <v>1</v>
      </c>
      <c r="C260" t="s">
        <v>2</v>
      </c>
      <c r="D260" t="s">
        <v>32</v>
      </c>
      <c r="E260" t="s">
        <v>82</v>
      </c>
      <c r="F260" t="s">
        <v>83</v>
      </c>
      <c r="G260" t="s">
        <v>524</v>
      </c>
      <c r="H260" t="s">
        <v>525</v>
      </c>
      <c r="I260" s="2">
        <v>45373</v>
      </c>
      <c r="J260" s="3">
        <v>8334.0400000000009</v>
      </c>
      <c r="K260" t="s">
        <v>8</v>
      </c>
      <c r="L260" s="11">
        <f t="shared" si="8"/>
        <v>1676.9029557938793</v>
      </c>
      <c r="M260" s="3">
        <v>1675.52</v>
      </c>
      <c r="N260" t="s">
        <v>9</v>
      </c>
      <c r="O260" s="2">
        <v>45413</v>
      </c>
      <c r="P260" t="s">
        <v>10</v>
      </c>
      <c r="Q260" s="4">
        <v>-31</v>
      </c>
      <c r="R260" s="4" t="str">
        <f t="shared" si="9"/>
        <v>NON SCADUTO</v>
      </c>
    </row>
    <row r="261" spans="1:18" x14ac:dyDescent="0.2">
      <c r="A261" t="s">
        <v>0</v>
      </c>
      <c r="B261" t="s">
        <v>1</v>
      </c>
      <c r="C261" t="s">
        <v>2</v>
      </c>
      <c r="D261" t="s">
        <v>32</v>
      </c>
      <c r="E261" t="s">
        <v>82</v>
      </c>
      <c r="F261" t="s">
        <v>83</v>
      </c>
      <c r="G261" t="s">
        <v>526</v>
      </c>
      <c r="H261" t="s">
        <v>527</v>
      </c>
      <c r="I261" s="2">
        <v>45373</v>
      </c>
      <c r="J261" s="3">
        <v>24233.33</v>
      </c>
      <c r="K261" t="s">
        <v>8</v>
      </c>
      <c r="L261" s="11">
        <f t="shared" si="8"/>
        <v>4876.0196382220975</v>
      </c>
      <c r="M261" s="3">
        <v>4872</v>
      </c>
      <c r="N261" t="s">
        <v>9</v>
      </c>
      <c r="O261" s="2">
        <v>45413</v>
      </c>
      <c r="P261" t="s">
        <v>10</v>
      </c>
      <c r="Q261" s="4">
        <v>-31</v>
      </c>
      <c r="R261" s="4" t="str">
        <f t="shared" si="9"/>
        <v>NON SCADUTO</v>
      </c>
    </row>
    <row r="262" spans="1:18" x14ac:dyDescent="0.2">
      <c r="A262" t="s">
        <v>0</v>
      </c>
      <c r="B262" t="s">
        <v>1</v>
      </c>
      <c r="C262" t="s">
        <v>2</v>
      </c>
      <c r="D262" t="s">
        <v>32</v>
      </c>
      <c r="E262" t="s">
        <v>82</v>
      </c>
      <c r="F262" t="s">
        <v>83</v>
      </c>
      <c r="G262" t="s">
        <v>528</v>
      </c>
      <c r="H262" t="s">
        <v>529</v>
      </c>
      <c r="I262" s="2">
        <v>45373</v>
      </c>
      <c r="J262" s="3">
        <v>16668.07</v>
      </c>
      <c r="K262" t="s">
        <v>8</v>
      </c>
      <c r="L262" s="11">
        <f t="shared" si="8"/>
        <v>3353.8038994748385</v>
      </c>
      <c r="M262" s="3">
        <v>3351.04</v>
      </c>
      <c r="N262" t="s">
        <v>9</v>
      </c>
      <c r="O262" s="2">
        <v>45413</v>
      </c>
      <c r="P262" t="s">
        <v>10</v>
      </c>
      <c r="Q262" s="4">
        <v>-31</v>
      </c>
      <c r="R262" s="4" t="str">
        <f t="shared" si="9"/>
        <v>NON SCADUTO</v>
      </c>
    </row>
    <row r="263" spans="1:18" x14ac:dyDescent="0.2">
      <c r="A263" t="s">
        <v>0</v>
      </c>
      <c r="B263" t="s">
        <v>1</v>
      </c>
      <c r="C263" t="s">
        <v>2</v>
      </c>
      <c r="D263" t="s">
        <v>32</v>
      </c>
      <c r="E263" t="s">
        <v>82</v>
      </c>
      <c r="F263" t="s">
        <v>83</v>
      </c>
      <c r="G263" t="s">
        <v>530</v>
      </c>
      <c r="H263" t="s">
        <v>531</v>
      </c>
      <c r="I263" s="2">
        <v>45373</v>
      </c>
      <c r="J263" s="3">
        <v>11905.77</v>
      </c>
      <c r="K263" t="s">
        <v>8</v>
      </c>
      <c r="L263" s="11">
        <f t="shared" si="8"/>
        <v>2395.5753636894106</v>
      </c>
      <c r="M263" s="3">
        <v>2393.6</v>
      </c>
      <c r="N263" t="s">
        <v>9</v>
      </c>
      <c r="O263" s="2">
        <v>45413</v>
      </c>
      <c r="P263" t="s">
        <v>10</v>
      </c>
      <c r="Q263" s="4">
        <v>-31</v>
      </c>
      <c r="R263" s="4" t="str">
        <f t="shared" si="9"/>
        <v>NON SCADUTO</v>
      </c>
    </row>
    <row r="264" spans="1:18" x14ac:dyDescent="0.2">
      <c r="A264" t="s">
        <v>0</v>
      </c>
      <c r="B264" t="s">
        <v>1</v>
      </c>
      <c r="C264" t="s">
        <v>2</v>
      </c>
      <c r="D264" t="s">
        <v>32</v>
      </c>
      <c r="E264" t="s">
        <v>82</v>
      </c>
      <c r="F264" t="s">
        <v>83</v>
      </c>
      <c r="G264" t="s">
        <v>532</v>
      </c>
      <c r="H264" t="s">
        <v>533</v>
      </c>
      <c r="I264" s="2">
        <v>45373</v>
      </c>
      <c r="J264" s="3">
        <v>5165</v>
      </c>
      <c r="K264" t="s">
        <v>8</v>
      </c>
      <c r="L264" s="11">
        <f t="shared" si="8"/>
        <v>1039.2563230648504</v>
      </c>
      <c r="M264" s="3">
        <v>1038.4000000000001</v>
      </c>
      <c r="N264" t="s">
        <v>9</v>
      </c>
      <c r="O264" s="2">
        <v>45413</v>
      </c>
      <c r="P264" t="s">
        <v>10</v>
      </c>
      <c r="Q264" s="4">
        <v>-31</v>
      </c>
      <c r="R264" s="4" t="str">
        <f t="shared" si="9"/>
        <v>NON SCADUTO</v>
      </c>
    </row>
    <row r="265" spans="1:18" x14ac:dyDescent="0.2">
      <c r="A265" t="s">
        <v>0</v>
      </c>
      <c r="B265" t="s">
        <v>1</v>
      </c>
      <c r="C265" t="s">
        <v>2</v>
      </c>
      <c r="D265" t="s">
        <v>32</v>
      </c>
      <c r="E265" t="s">
        <v>82</v>
      </c>
      <c r="F265" t="s">
        <v>83</v>
      </c>
      <c r="G265" t="s">
        <v>534</v>
      </c>
      <c r="H265" t="s">
        <v>535</v>
      </c>
      <c r="I265" s="2">
        <v>45373</v>
      </c>
      <c r="J265" s="3">
        <v>72699.98</v>
      </c>
      <c r="K265" t="s">
        <v>8</v>
      </c>
      <c r="L265" s="11">
        <f t="shared" si="8"/>
        <v>14628.056902553371</v>
      </c>
      <c r="M265" s="3">
        <v>14616</v>
      </c>
      <c r="N265" t="s">
        <v>9</v>
      </c>
      <c r="O265" s="2">
        <v>45413</v>
      </c>
      <c r="P265" t="s">
        <v>10</v>
      </c>
      <c r="Q265" s="4">
        <v>-31</v>
      </c>
      <c r="R265" s="4" t="str">
        <f t="shared" si="9"/>
        <v>NON SCADUTO</v>
      </c>
    </row>
    <row r="266" spans="1:18" x14ac:dyDescent="0.2">
      <c r="A266" t="s">
        <v>0</v>
      </c>
      <c r="B266" t="s">
        <v>1</v>
      </c>
      <c r="C266" t="s">
        <v>2</v>
      </c>
      <c r="D266" t="s">
        <v>32</v>
      </c>
      <c r="E266" t="s">
        <v>82</v>
      </c>
      <c r="F266" t="s">
        <v>83</v>
      </c>
      <c r="G266" t="s">
        <v>536</v>
      </c>
      <c r="H266" t="s">
        <v>537</v>
      </c>
      <c r="I266" s="2">
        <v>45373</v>
      </c>
      <c r="J266" s="3">
        <v>5306.26</v>
      </c>
      <c r="K266" t="s">
        <v>8</v>
      </c>
      <c r="L266" s="11">
        <f t="shared" si="8"/>
        <v>1067.6794301696211</v>
      </c>
      <c r="M266" s="3">
        <v>1066.8</v>
      </c>
      <c r="N266" t="s">
        <v>9</v>
      </c>
      <c r="O266" s="2">
        <v>45413</v>
      </c>
      <c r="P266" t="s">
        <v>10</v>
      </c>
      <c r="Q266" s="4">
        <v>-31</v>
      </c>
      <c r="R266" s="4" t="str">
        <f t="shared" si="9"/>
        <v>NON SCADUTO</v>
      </c>
    </row>
    <row r="267" spans="1:18" x14ac:dyDescent="0.2">
      <c r="A267" t="s">
        <v>0</v>
      </c>
      <c r="B267" t="s">
        <v>1</v>
      </c>
      <c r="C267" t="s">
        <v>2</v>
      </c>
      <c r="D267" t="s">
        <v>32</v>
      </c>
      <c r="E267" t="s">
        <v>82</v>
      </c>
      <c r="F267" t="s">
        <v>83</v>
      </c>
      <c r="G267" t="s">
        <v>538</v>
      </c>
      <c r="H267" t="s">
        <v>539</v>
      </c>
      <c r="I267" s="2">
        <v>45373</v>
      </c>
      <c r="J267" s="3">
        <v>2614.33</v>
      </c>
      <c r="K267" t="s">
        <v>8</v>
      </c>
      <c r="L267" s="11">
        <f t="shared" si="8"/>
        <v>526.03271695607555</v>
      </c>
      <c r="M267" s="3">
        <v>525.6</v>
      </c>
      <c r="N267" t="s">
        <v>9</v>
      </c>
      <c r="O267" s="2">
        <v>45413</v>
      </c>
      <c r="P267" t="s">
        <v>10</v>
      </c>
      <c r="Q267" s="4">
        <v>-31</v>
      </c>
      <c r="R267" s="4" t="str">
        <f t="shared" si="9"/>
        <v>NON SCADUTO</v>
      </c>
    </row>
    <row r="268" spans="1:18" x14ac:dyDescent="0.2">
      <c r="A268" t="s">
        <v>0</v>
      </c>
      <c r="B268" t="s">
        <v>1</v>
      </c>
      <c r="C268" t="s">
        <v>2</v>
      </c>
      <c r="D268" t="s">
        <v>32</v>
      </c>
      <c r="E268" t="s">
        <v>82</v>
      </c>
      <c r="F268" t="s">
        <v>83</v>
      </c>
      <c r="G268" t="s">
        <v>540</v>
      </c>
      <c r="H268" t="s">
        <v>541</v>
      </c>
      <c r="I268" s="2">
        <v>45374</v>
      </c>
      <c r="J268" s="3">
        <v>444.56</v>
      </c>
      <c r="K268" t="s">
        <v>8</v>
      </c>
      <c r="L268" s="11">
        <f t="shared" si="8"/>
        <v>89.45049196160889</v>
      </c>
      <c r="M268" s="3">
        <v>89.4</v>
      </c>
      <c r="N268" t="s">
        <v>9</v>
      </c>
      <c r="O268" s="2">
        <v>45414</v>
      </c>
      <c r="P268" t="s">
        <v>10</v>
      </c>
      <c r="Q268" s="4">
        <v>-32</v>
      </c>
      <c r="R268" s="4" t="str">
        <f t="shared" si="9"/>
        <v>NON SCADUTO</v>
      </c>
    </row>
    <row r="269" spans="1:18" x14ac:dyDescent="0.2">
      <c r="A269" t="s">
        <v>0</v>
      </c>
      <c r="B269" t="s">
        <v>1</v>
      </c>
      <c r="C269" t="s">
        <v>2</v>
      </c>
      <c r="D269" t="s">
        <v>32</v>
      </c>
      <c r="E269" t="s">
        <v>82</v>
      </c>
      <c r="F269" t="s">
        <v>83</v>
      </c>
      <c r="G269" t="s">
        <v>542</v>
      </c>
      <c r="H269" t="s">
        <v>543</v>
      </c>
      <c r="I269" s="2">
        <v>45374</v>
      </c>
      <c r="J269" s="3">
        <v>1378.43</v>
      </c>
      <c r="K269" t="s">
        <v>8</v>
      </c>
      <c r="L269" s="11">
        <f t="shared" si="8"/>
        <v>277.355681200829</v>
      </c>
      <c r="M269" s="3">
        <v>277.2</v>
      </c>
      <c r="N269" t="s">
        <v>9</v>
      </c>
      <c r="O269" s="2">
        <v>45414</v>
      </c>
      <c r="P269" t="s">
        <v>10</v>
      </c>
      <c r="Q269" s="4">
        <v>-32</v>
      </c>
      <c r="R269" s="4" t="str">
        <f t="shared" si="9"/>
        <v>NON SCADUTO</v>
      </c>
    </row>
    <row r="270" spans="1:18" x14ac:dyDescent="0.2">
      <c r="A270" t="s">
        <v>0</v>
      </c>
      <c r="B270" t="s">
        <v>1</v>
      </c>
      <c r="C270" t="s">
        <v>2</v>
      </c>
      <c r="D270" t="s">
        <v>32</v>
      </c>
      <c r="E270" t="s">
        <v>82</v>
      </c>
      <c r="F270" t="s">
        <v>83</v>
      </c>
      <c r="G270" t="s">
        <v>544</v>
      </c>
      <c r="H270" t="s">
        <v>545</v>
      </c>
      <c r="I270" s="2">
        <v>45374</v>
      </c>
      <c r="J270" s="3">
        <v>190.21</v>
      </c>
      <c r="K270" t="s">
        <v>8</v>
      </c>
      <c r="L270" s="11">
        <f t="shared" si="8"/>
        <v>38.27239984707942</v>
      </c>
      <c r="M270" s="3">
        <v>38.25</v>
      </c>
      <c r="N270" t="s">
        <v>9</v>
      </c>
      <c r="O270" s="2">
        <v>45414</v>
      </c>
      <c r="P270" t="s">
        <v>10</v>
      </c>
      <c r="Q270" s="4">
        <v>-32</v>
      </c>
      <c r="R270" s="4" t="str">
        <f t="shared" si="9"/>
        <v>NON SCADUTO</v>
      </c>
    </row>
    <row r="271" spans="1:18" x14ac:dyDescent="0.2">
      <c r="A271" t="s">
        <v>0</v>
      </c>
      <c r="B271" t="s">
        <v>1</v>
      </c>
      <c r="C271" t="s">
        <v>2</v>
      </c>
      <c r="D271" t="s">
        <v>32</v>
      </c>
      <c r="E271" t="s">
        <v>82</v>
      </c>
      <c r="F271" t="s">
        <v>83</v>
      </c>
      <c r="G271" t="s">
        <v>546</v>
      </c>
      <c r="H271" t="s">
        <v>547</v>
      </c>
      <c r="I271" s="2">
        <v>45363</v>
      </c>
      <c r="J271" s="3">
        <v>1188.93</v>
      </c>
      <c r="K271" t="s">
        <v>8</v>
      </c>
      <c r="L271" s="11">
        <f t="shared" si="8"/>
        <v>239.22614137105376</v>
      </c>
      <c r="M271" s="3">
        <v>239.36</v>
      </c>
      <c r="N271" t="s">
        <v>9</v>
      </c>
      <c r="O271" s="2">
        <v>45403</v>
      </c>
      <c r="P271" t="s">
        <v>10</v>
      </c>
      <c r="Q271" s="4">
        <v>-21</v>
      </c>
      <c r="R271" s="4" t="str">
        <f t="shared" si="9"/>
        <v>NON SCADUTO</v>
      </c>
    </row>
    <row r="272" spans="1:18" x14ac:dyDescent="0.2">
      <c r="A272" t="s">
        <v>0</v>
      </c>
      <c r="B272" t="s">
        <v>1</v>
      </c>
      <c r="C272" t="s">
        <v>2</v>
      </c>
      <c r="D272" t="s">
        <v>32</v>
      </c>
      <c r="E272" t="s">
        <v>82</v>
      </c>
      <c r="F272" t="s">
        <v>83</v>
      </c>
      <c r="G272" t="s">
        <v>548</v>
      </c>
      <c r="H272" t="s">
        <v>549</v>
      </c>
      <c r="I272" s="2">
        <v>45363</v>
      </c>
      <c r="J272" s="3">
        <v>16644.95</v>
      </c>
      <c r="K272" t="s">
        <v>8</v>
      </c>
      <c r="L272" s="11">
        <f t="shared" si="8"/>
        <v>3349.1518944043141</v>
      </c>
      <c r="M272" s="3">
        <v>3351.04</v>
      </c>
      <c r="N272" t="s">
        <v>9</v>
      </c>
      <c r="O272" s="2">
        <v>45403</v>
      </c>
      <c r="P272" t="s">
        <v>10</v>
      </c>
      <c r="Q272" s="4">
        <v>-21</v>
      </c>
      <c r="R272" s="4" t="str">
        <f t="shared" si="9"/>
        <v>NON SCADUTO</v>
      </c>
    </row>
    <row r="273" spans="1:18" x14ac:dyDescent="0.2">
      <c r="A273" t="s">
        <v>0</v>
      </c>
      <c r="B273" t="s">
        <v>1</v>
      </c>
      <c r="C273" t="s">
        <v>2</v>
      </c>
      <c r="D273" t="s">
        <v>32</v>
      </c>
      <c r="E273" t="s">
        <v>82</v>
      </c>
      <c r="F273" t="s">
        <v>83</v>
      </c>
      <c r="G273" t="s">
        <v>550</v>
      </c>
      <c r="H273" t="s">
        <v>551</v>
      </c>
      <c r="I273" s="2">
        <v>45363</v>
      </c>
      <c r="J273" s="3">
        <v>5944.63</v>
      </c>
      <c r="K273" t="s">
        <v>8</v>
      </c>
      <c r="L273" s="11">
        <f t="shared" si="8"/>
        <v>1196.1266826294293</v>
      </c>
      <c r="M273" s="3">
        <v>1196.8</v>
      </c>
      <c r="N273" t="s">
        <v>9</v>
      </c>
      <c r="O273" s="2">
        <v>45403</v>
      </c>
      <c r="P273" t="s">
        <v>10</v>
      </c>
      <c r="Q273" s="4">
        <v>-21</v>
      </c>
      <c r="R273" s="4" t="str">
        <f t="shared" si="9"/>
        <v>NON SCADUTO</v>
      </c>
    </row>
    <row r="274" spans="1:18" x14ac:dyDescent="0.2">
      <c r="A274" t="s">
        <v>0</v>
      </c>
      <c r="B274" t="s">
        <v>1</v>
      </c>
      <c r="C274" t="s">
        <v>2</v>
      </c>
      <c r="D274" t="s">
        <v>32</v>
      </c>
      <c r="E274" t="s">
        <v>82</v>
      </c>
      <c r="F274" t="s">
        <v>83</v>
      </c>
      <c r="G274" t="s">
        <v>552</v>
      </c>
      <c r="H274" t="s">
        <v>553</v>
      </c>
      <c r="I274" s="2">
        <v>45363</v>
      </c>
      <c r="J274" s="3">
        <v>16644.95</v>
      </c>
      <c r="K274" t="s">
        <v>8</v>
      </c>
      <c r="L274" s="11">
        <f t="shared" si="8"/>
        <v>3349.1518944043141</v>
      </c>
      <c r="M274" s="3">
        <v>3351.04</v>
      </c>
      <c r="N274" t="s">
        <v>9</v>
      </c>
      <c r="O274" s="2">
        <v>45403</v>
      </c>
      <c r="P274" t="s">
        <v>10</v>
      </c>
      <c r="Q274" s="4">
        <v>-21</v>
      </c>
      <c r="R274" s="4" t="str">
        <f t="shared" si="9"/>
        <v>NON SCADUTO</v>
      </c>
    </row>
    <row r="275" spans="1:18" x14ac:dyDescent="0.2">
      <c r="A275" t="s">
        <v>0</v>
      </c>
      <c r="B275" t="s">
        <v>1</v>
      </c>
      <c r="C275" t="s">
        <v>2</v>
      </c>
      <c r="D275" t="s">
        <v>32</v>
      </c>
      <c r="E275" t="s">
        <v>82</v>
      </c>
      <c r="F275" t="s">
        <v>83</v>
      </c>
      <c r="G275" t="s">
        <v>554</v>
      </c>
      <c r="H275" t="s">
        <v>555</v>
      </c>
      <c r="I275" s="2">
        <v>45363</v>
      </c>
      <c r="J275" s="3">
        <v>11889.25</v>
      </c>
      <c r="K275" t="s">
        <v>8</v>
      </c>
      <c r="L275" s="11">
        <f t="shared" si="8"/>
        <v>2392.2513531459385</v>
      </c>
      <c r="M275" s="3">
        <v>2393.6</v>
      </c>
      <c r="N275" t="s">
        <v>9</v>
      </c>
      <c r="O275" s="2">
        <v>45403</v>
      </c>
      <c r="P275" t="s">
        <v>10</v>
      </c>
      <c r="Q275" s="4">
        <v>-21</v>
      </c>
      <c r="R275" s="4" t="str">
        <f t="shared" si="9"/>
        <v>NON SCADUTO</v>
      </c>
    </row>
    <row r="276" spans="1:18" x14ac:dyDescent="0.2">
      <c r="A276" t="s">
        <v>0</v>
      </c>
      <c r="B276" t="s">
        <v>1</v>
      </c>
      <c r="C276" t="s">
        <v>2</v>
      </c>
      <c r="D276" t="s">
        <v>32</v>
      </c>
      <c r="E276" t="s">
        <v>82</v>
      </c>
      <c r="F276" t="s">
        <v>83</v>
      </c>
      <c r="G276" t="s">
        <v>556</v>
      </c>
      <c r="H276" t="s">
        <v>557</v>
      </c>
      <c r="I276" s="2">
        <v>45363</v>
      </c>
      <c r="J276" s="3">
        <v>5157.84</v>
      </c>
      <c r="K276" t="s">
        <v>8</v>
      </c>
      <c r="L276" s="11">
        <f t="shared" si="8"/>
        <v>1037.8156502142901</v>
      </c>
      <c r="M276" s="3">
        <v>1038.4000000000001</v>
      </c>
      <c r="N276" t="s">
        <v>9</v>
      </c>
      <c r="O276" s="2">
        <v>45403</v>
      </c>
      <c r="P276" t="s">
        <v>10</v>
      </c>
      <c r="Q276" s="4">
        <v>-21</v>
      </c>
      <c r="R276" s="4" t="str">
        <f t="shared" si="9"/>
        <v>NON SCADUTO</v>
      </c>
    </row>
    <row r="277" spans="1:18" x14ac:dyDescent="0.2">
      <c r="A277" t="s">
        <v>0</v>
      </c>
      <c r="B277" t="s">
        <v>1</v>
      </c>
      <c r="C277" t="s">
        <v>2</v>
      </c>
      <c r="D277" t="s">
        <v>32</v>
      </c>
      <c r="E277" t="s">
        <v>82</v>
      </c>
      <c r="F277" t="s">
        <v>83</v>
      </c>
      <c r="G277" t="s">
        <v>558</v>
      </c>
      <c r="H277" t="s">
        <v>559</v>
      </c>
      <c r="I277" s="2">
        <v>45364</v>
      </c>
      <c r="J277" s="3">
        <v>10664.07</v>
      </c>
      <c r="K277" t="s">
        <v>8</v>
      </c>
      <c r="L277" s="11">
        <f t="shared" si="8"/>
        <v>2145.7313024406931</v>
      </c>
      <c r="M277" s="3">
        <v>2147.1999999999998</v>
      </c>
      <c r="N277" t="s">
        <v>9</v>
      </c>
      <c r="O277" s="2">
        <v>45394</v>
      </c>
      <c r="P277" t="s">
        <v>10</v>
      </c>
      <c r="Q277" s="4">
        <v>-12</v>
      </c>
      <c r="R277" s="4" t="str">
        <f t="shared" si="9"/>
        <v>NON SCADUTO</v>
      </c>
    </row>
    <row r="278" spans="1:18" x14ac:dyDescent="0.2">
      <c r="A278" t="s">
        <v>0</v>
      </c>
      <c r="B278" t="s">
        <v>1</v>
      </c>
      <c r="C278" t="s">
        <v>2</v>
      </c>
      <c r="D278" t="s">
        <v>32</v>
      </c>
      <c r="E278" t="s">
        <v>82</v>
      </c>
      <c r="F278" t="s">
        <v>83</v>
      </c>
      <c r="G278" t="s">
        <v>560</v>
      </c>
      <c r="H278" t="s">
        <v>561</v>
      </c>
      <c r="I278" s="2">
        <v>45364</v>
      </c>
      <c r="J278" s="3">
        <v>41614.300000000003</v>
      </c>
      <c r="K278" t="s">
        <v>8</v>
      </c>
      <c r="L278" s="11">
        <f t="shared" si="8"/>
        <v>8373.2670677478418</v>
      </c>
      <c r="M278" s="3">
        <v>8379</v>
      </c>
      <c r="N278" t="s">
        <v>9</v>
      </c>
      <c r="O278" s="2">
        <v>45404</v>
      </c>
      <c r="P278" t="s">
        <v>10</v>
      </c>
      <c r="Q278" s="4">
        <v>-22</v>
      </c>
      <c r="R278" s="4" t="str">
        <f t="shared" si="9"/>
        <v>NON SCADUTO</v>
      </c>
    </row>
    <row r="279" spans="1:18" x14ac:dyDescent="0.2">
      <c r="A279" t="s">
        <v>0</v>
      </c>
      <c r="B279" t="s">
        <v>1</v>
      </c>
      <c r="C279" t="s">
        <v>2</v>
      </c>
      <c r="D279" t="s">
        <v>32</v>
      </c>
      <c r="E279" t="s">
        <v>82</v>
      </c>
      <c r="F279" t="s">
        <v>83</v>
      </c>
      <c r="G279" t="s">
        <v>562</v>
      </c>
      <c r="H279" t="s">
        <v>563</v>
      </c>
      <c r="I279" s="2">
        <v>45363</v>
      </c>
      <c r="J279" s="3">
        <v>5275.06</v>
      </c>
      <c r="K279" t="s">
        <v>8</v>
      </c>
      <c r="L279" s="11">
        <f t="shared" si="8"/>
        <v>1061.4016378599167</v>
      </c>
      <c r="M279" s="3">
        <v>1062</v>
      </c>
      <c r="N279" t="s">
        <v>9</v>
      </c>
      <c r="O279" s="2">
        <v>45403</v>
      </c>
      <c r="P279" t="s">
        <v>10</v>
      </c>
      <c r="Q279" s="4">
        <v>-21</v>
      </c>
      <c r="R279" s="4" t="str">
        <f t="shared" si="9"/>
        <v>NON SCADUTO</v>
      </c>
    </row>
    <row r="280" spans="1:18" x14ac:dyDescent="0.2">
      <c r="A280" t="s">
        <v>0</v>
      </c>
      <c r="B280" t="s">
        <v>1</v>
      </c>
      <c r="C280" t="s">
        <v>2</v>
      </c>
      <c r="D280" t="s">
        <v>32</v>
      </c>
      <c r="E280" t="s">
        <v>82</v>
      </c>
      <c r="F280" t="s">
        <v>83</v>
      </c>
      <c r="G280" t="s">
        <v>564</v>
      </c>
      <c r="H280" t="s">
        <v>565</v>
      </c>
      <c r="I280" s="2">
        <v>45364</v>
      </c>
      <c r="J280" s="3">
        <v>6337.25</v>
      </c>
      <c r="K280" t="s">
        <v>8</v>
      </c>
      <c r="L280" s="11">
        <f t="shared" si="8"/>
        <v>1275.126260085716</v>
      </c>
      <c r="M280" s="3">
        <v>1276</v>
      </c>
      <c r="N280" t="s">
        <v>9</v>
      </c>
      <c r="O280" s="2">
        <v>45404</v>
      </c>
      <c r="P280" t="s">
        <v>10</v>
      </c>
      <c r="Q280" s="4">
        <v>-22</v>
      </c>
      <c r="R280" s="4" t="str">
        <f t="shared" si="9"/>
        <v>NON SCADUTO</v>
      </c>
    </row>
    <row r="281" spans="1:18" x14ac:dyDescent="0.2">
      <c r="A281" t="s">
        <v>0</v>
      </c>
      <c r="B281" t="s">
        <v>1</v>
      </c>
      <c r="C281" t="s">
        <v>2</v>
      </c>
      <c r="D281" t="s">
        <v>32</v>
      </c>
      <c r="E281" t="s">
        <v>82</v>
      </c>
      <c r="F281" t="s">
        <v>83</v>
      </c>
      <c r="G281" t="s">
        <v>566</v>
      </c>
      <c r="H281" t="s">
        <v>567</v>
      </c>
      <c r="I281" s="2">
        <v>45373</v>
      </c>
      <c r="J281" s="3">
        <v>74519.27</v>
      </c>
      <c r="K281" t="s">
        <v>8</v>
      </c>
      <c r="L281" s="11">
        <f t="shared" si="8"/>
        <v>14994.118593935493</v>
      </c>
      <c r="M281" s="3">
        <v>14981.76</v>
      </c>
      <c r="N281" t="s">
        <v>9</v>
      </c>
      <c r="O281" s="2">
        <v>45413</v>
      </c>
      <c r="P281" t="s">
        <v>10</v>
      </c>
      <c r="Q281" s="4">
        <v>-31</v>
      </c>
      <c r="R281" s="4" t="str">
        <f t="shared" si="9"/>
        <v>NON SCADUTO</v>
      </c>
    </row>
    <row r="282" spans="1:18" x14ac:dyDescent="0.2">
      <c r="A282" t="s">
        <v>0</v>
      </c>
      <c r="B282" t="s">
        <v>1</v>
      </c>
      <c r="C282" t="s">
        <v>2</v>
      </c>
      <c r="D282" t="s">
        <v>32</v>
      </c>
      <c r="E282" t="s">
        <v>82</v>
      </c>
      <c r="F282" t="s">
        <v>83</v>
      </c>
      <c r="G282" t="s">
        <v>568</v>
      </c>
      <c r="H282" t="s">
        <v>569</v>
      </c>
      <c r="I282" s="2">
        <v>45373</v>
      </c>
      <c r="J282" s="3">
        <v>93149.09</v>
      </c>
      <c r="K282" t="s">
        <v>8</v>
      </c>
      <c r="L282" s="11">
        <f t="shared" si="8"/>
        <v>18742.648745447594</v>
      </c>
      <c r="M282" s="3">
        <v>18727.2</v>
      </c>
      <c r="N282" t="s">
        <v>9</v>
      </c>
      <c r="O282" s="2">
        <v>45413</v>
      </c>
      <c r="P282" t="s">
        <v>10</v>
      </c>
      <c r="Q282" s="4">
        <v>-31</v>
      </c>
      <c r="R282" s="4" t="str">
        <f t="shared" si="9"/>
        <v>NON SCADUTO</v>
      </c>
    </row>
    <row r="283" spans="1:18" x14ac:dyDescent="0.2">
      <c r="A283" t="s">
        <v>0</v>
      </c>
      <c r="B283" t="s">
        <v>1</v>
      </c>
      <c r="C283" t="s">
        <v>2</v>
      </c>
      <c r="D283" t="s">
        <v>32</v>
      </c>
      <c r="E283" t="s">
        <v>82</v>
      </c>
      <c r="F283" t="s">
        <v>83</v>
      </c>
      <c r="G283" t="s">
        <v>570</v>
      </c>
      <c r="H283" t="s">
        <v>571</v>
      </c>
      <c r="I283" s="2">
        <v>45373</v>
      </c>
      <c r="J283" s="3">
        <v>126863.26</v>
      </c>
      <c r="K283" t="s">
        <v>8</v>
      </c>
      <c r="L283" s="11">
        <f t="shared" si="8"/>
        <v>25526.320449103601</v>
      </c>
      <c r="M283" s="3">
        <v>25505.279999999999</v>
      </c>
      <c r="N283" t="s">
        <v>9</v>
      </c>
      <c r="O283" s="2">
        <v>45413</v>
      </c>
      <c r="P283" t="s">
        <v>10</v>
      </c>
      <c r="Q283" s="4">
        <v>-31</v>
      </c>
      <c r="R283" s="4" t="str">
        <f t="shared" si="9"/>
        <v>NON SCADUTO</v>
      </c>
    </row>
    <row r="284" spans="1:18" x14ac:dyDescent="0.2">
      <c r="A284" t="s">
        <v>0</v>
      </c>
      <c r="B284" t="s">
        <v>1</v>
      </c>
      <c r="C284" t="s">
        <v>2</v>
      </c>
      <c r="D284" t="s">
        <v>32</v>
      </c>
      <c r="E284" t="s">
        <v>82</v>
      </c>
      <c r="F284" t="s">
        <v>83</v>
      </c>
      <c r="G284" t="s">
        <v>572</v>
      </c>
      <c r="H284" t="s">
        <v>573</v>
      </c>
      <c r="I284" s="2">
        <v>45373</v>
      </c>
      <c r="J284" s="3">
        <v>2822.05</v>
      </c>
      <c r="K284" t="s">
        <v>8</v>
      </c>
      <c r="L284" s="11">
        <f t="shared" si="8"/>
        <v>567.8283265256847</v>
      </c>
      <c r="M284" s="3">
        <v>567.36</v>
      </c>
      <c r="N284" t="s">
        <v>9</v>
      </c>
      <c r="O284" s="2">
        <v>45413</v>
      </c>
      <c r="P284" t="s">
        <v>10</v>
      </c>
      <c r="Q284" s="4">
        <v>-31</v>
      </c>
      <c r="R284" s="4" t="str">
        <f t="shared" si="9"/>
        <v>NON SCADUTO</v>
      </c>
    </row>
    <row r="285" spans="1:18" x14ac:dyDescent="0.2">
      <c r="A285" t="s">
        <v>0</v>
      </c>
      <c r="B285" t="s">
        <v>1</v>
      </c>
      <c r="C285" t="s">
        <v>2</v>
      </c>
      <c r="D285" t="s">
        <v>32</v>
      </c>
      <c r="E285" t="s">
        <v>82</v>
      </c>
      <c r="F285" t="s">
        <v>83</v>
      </c>
      <c r="G285" t="s">
        <v>574</v>
      </c>
      <c r="H285" t="s">
        <v>575</v>
      </c>
      <c r="I285" s="2">
        <v>45373</v>
      </c>
      <c r="J285" s="3">
        <v>1028.6199999999999</v>
      </c>
      <c r="K285" t="s">
        <v>8</v>
      </c>
      <c r="L285" s="11">
        <f t="shared" si="8"/>
        <v>206.9699591541077</v>
      </c>
      <c r="M285" s="3">
        <v>206.8</v>
      </c>
      <c r="N285" t="s">
        <v>9</v>
      </c>
      <c r="O285" s="2">
        <v>45413</v>
      </c>
      <c r="P285" t="s">
        <v>10</v>
      </c>
      <c r="Q285" s="4">
        <v>-31</v>
      </c>
      <c r="R285" s="4" t="str">
        <f t="shared" si="9"/>
        <v>NON SCADUTO</v>
      </c>
    </row>
    <row r="286" spans="1:18" x14ac:dyDescent="0.2">
      <c r="A286" t="s">
        <v>0</v>
      </c>
      <c r="B286" t="s">
        <v>1</v>
      </c>
      <c r="C286" t="s">
        <v>2</v>
      </c>
      <c r="D286" t="s">
        <v>32</v>
      </c>
      <c r="E286" t="s">
        <v>82</v>
      </c>
      <c r="F286" t="s">
        <v>83</v>
      </c>
      <c r="G286" t="s">
        <v>576</v>
      </c>
      <c r="H286" t="s">
        <v>577</v>
      </c>
      <c r="I286" s="2">
        <v>45373</v>
      </c>
      <c r="J286" s="3">
        <v>1028.6199999999999</v>
      </c>
      <c r="K286" t="s">
        <v>8</v>
      </c>
      <c r="L286" s="11">
        <f t="shared" si="8"/>
        <v>206.9699591541077</v>
      </c>
      <c r="M286" s="3">
        <v>206.8</v>
      </c>
      <c r="N286" t="s">
        <v>9</v>
      </c>
      <c r="O286" s="2">
        <v>45413</v>
      </c>
      <c r="P286" t="s">
        <v>10</v>
      </c>
      <c r="Q286" s="4">
        <v>-31</v>
      </c>
      <c r="R286" s="4" t="str">
        <f t="shared" si="9"/>
        <v>NON SCADUTO</v>
      </c>
    </row>
    <row r="287" spans="1:18" x14ac:dyDescent="0.2">
      <c r="A287" t="s">
        <v>0</v>
      </c>
      <c r="B287" t="s">
        <v>1</v>
      </c>
      <c r="C287" t="s">
        <v>2</v>
      </c>
      <c r="D287" t="s">
        <v>32</v>
      </c>
      <c r="E287" t="s">
        <v>82</v>
      </c>
      <c r="F287" t="s">
        <v>83</v>
      </c>
      <c r="G287" t="s">
        <v>578</v>
      </c>
      <c r="H287" t="s">
        <v>579</v>
      </c>
      <c r="I287" s="2">
        <v>45373</v>
      </c>
      <c r="J287" s="3">
        <v>2024.42</v>
      </c>
      <c r="K287" t="s">
        <v>8</v>
      </c>
      <c r="L287" s="11">
        <f t="shared" si="8"/>
        <v>407.33616370550715</v>
      </c>
      <c r="M287" s="3">
        <v>407</v>
      </c>
      <c r="N287" t="s">
        <v>9</v>
      </c>
      <c r="O287" s="2">
        <v>45413</v>
      </c>
      <c r="P287" t="s">
        <v>10</v>
      </c>
      <c r="Q287" s="4">
        <v>-31</v>
      </c>
      <c r="R287" s="4" t="str">
        <f t="shared" si="9"/>
        <v>NON SCADUTO</v>
      </c>
    </row>
    <row r="288" spans="1:18" x14ac:dyDescent="0.2">
      <c r="A288" t="s">
        <v>0</v>
      </c>
      <c r="B288" t="s">
        <v>1</v>
      </c>
      <c r="C288" t="s">
        <v>2</v>
      </c>
      <c r="D288" t="s">
        <v>32</v>
      </c>
      <c r="E288" t="s">
        <v>82</v>
      </c>
      <c r="F288" t="s">
        <v>83</v>
      </c>
      <c r="G288" t="s">
        <v>580</v>
      </c>
      <c r="H288" t="s">
        <v>581</v>
      </c>
      <c r="I288" s="2">
        <v>45374</v>
      </c>
      <c r="J288" s="3">
        <v>14.02</v>
      </c>
      <c r="K288" t="s">
        <v>8</v>
      </c>
      <c r="L288" s="11">
        <f t="shared" si="8"/>
        <v>2.820982313527435</v>
      </c>
      <c r="M288" s="3">
        <v>2.82</v>
      </c>
      <c r="N288" t="s">
        <v>9</v>
      </c>
      <c r="O288" s="2">
        <v>45414</v>
      </c>
      <c r="P288" t="s">
        <v>10</v>
      </c>
      <c r="Q288" s="4">
        <v>-32</v>
      </c>
      <c r="R288" s="4" t="str">
        <f t="shared" si="9"/>
        <v>NON SCADUTO</v>
      </c>
    </row>
    <row r="289" spans="1:18" x14ac:dyDescent="0.2">
      <c r="A289" t="s">
        <v>0</v>
      </c>
      <c r="B289" t="s">
        <v>1</v>
      </c>
      <c r="C289" t="s">
        <v>2</v>
      </c>
      <c r="D289" t="s">
        <v>32</v>
      </c>
      <c r="E289" t="s">
        <v>82</v>
      </c>
      <c r="F289" t="s">
        <v>83</v>
      </c>
      <c r="G289" t="s">
        <v>582</v>
      </c>
      <c r="H289" t="s">
        <v>583</v>
      </c>
      <c r="I289" s="2">
        <v>45377</v>
      </c>
      <c r="J289" s="3">
        <v>2379.7600000000002</v>
      </c>
      <c r="K289" t="s">
        <v>8</v>
      </c>
      <c r="L289" s="11">
        <f t="shared" si="8"/>
        <v>478.83458419686519</v>
      </c>
      <c r="M289" s="3">
        <v>478.72</v>
      </c>
      <c r="N289" t="s">
        <v>9</v>
      </c>
      <c r="O289" s="2">
        <v>45417</v>
      </c>
      <c r="P289" t="s">
        <v>10</v>
      </c>
      <c r="Q289" s="4">
        <v>-35</v>
      </c>
      <c r="R289" s="4" t="str">
        <f t="shared" si="9"/>
        <v>NON SCADUTO</v>
      </c>
    </row>
    <row r="290" spans="1:18" x14ac:dyDescent="0.2">
      <c r="A290" t="s">
        <v>0</v>
      </c>
      <c r="B290" t="s">
        <v>1</v>
      </c>
      <c r="C290" t="s">
        <v>2</v>
      </c>
      <c r="D290" t="s">
        <v>32</v>
      </c>
      <c r="E290" t="s">
        <v>82</v>
      </c>
      <c r="F290" t="s">
        <v>83</v>
      </c>
      <c r="G290" t="s">
        <v>584</v>
      </c>
      <c r="H290" t="s">
        <v>585</v>
      </c>
      <c r="I290" s="2">
        <v>45377</v>
      </c>
      <c r="J290" s="3">
        <v>5949.41</v>
      </c>
      <c r="K290" t="s">
        <v>8</v>
      </c>
      <c r="L290" s="11">
        <f t="shared" si="8"/>
        <v>1197.0884726050826</v>
      </c>
      <c r="M290" s="3">
        <v>1196.8</v>
      </c>
      <c r="N290" t="s">
        <v>9</v>
      </c>
      <c r="O290" s="2">
        <v>45417</v>
      </c>
      <c r="P290" t="s">
        <v>10</v>
      </c>
      <c r="Q290" s="4">
        <v>-35</v>
      </c>
      <c r="R290" s="4" t="str">
        <f t="shared" si="9"/>
        <v>NON SCADUTO</v>
      </c>
    </row>
    <row r="291" spans="1:18" x14ac:dyDescent="0.2">
      <c r="A291" t="s">
        <v>0</v>
      </c>
      <c r="B291" t="s">
        <v>1</v>
      </c>
      <c r="C291" t="s">
        <v>2</v>
      </c>
      <c r="D291" t="s">
        <v>32</v>
      </c>
      <c r="E291" t="s">
        <v>82</v>
      </c>
      <c r="F291" t="s">
        <v>83</v>
      </c>
      <c r="G291" t="s">
        <v>586</v>
      </c>
      <c r="H291" t="s">
        <v>587</v>
      </c>
      <c r="I291" s="2">
        <v>45377</v>
      </c>
      <c r="J291" s="3">
        <v>5161.99</v>
      </c>
      <c r="K291" t="s">
        <v>8</v>
      </c>
      <c r="L291" s="11">
        <f t="shared" si="8"/>
        <v>1038.6506770759975</v>
      </c>
      <c r="M291" s="3">
        <v>1038.4000000000001</v>
      </c>
      <c r="N291" t="s">
        <v>9</v>
      </c>
      <c r="O291" s="2">
        <v>45417</v>
      </c>
      <c r="P291" t="s">
        <v>10</v>
      </c>
      <c r="Q291" s="4">
        <v>-35</v>
      </c>
      <c r="R291" s="4" t="str">
        <f t="shared" si="9"/>
        <v>NON SCADUTO</v>
      </c>
    </row>
    <row r="292" spans="1:18" x14ac:dyDescent="0.2">
      <c r="A292" t="s">
        <v>0</v>
      </c>
      <c r="B292" t="s">
        <v>1</v>
      </c>
      <c r="C292" t="s">
        <v>2</v>
      </c>
      <c r="D292" t="s">
        <v>32</v>
      </c>
      <c r="E292" t="s">
        <v>82</v>
      </c>
      <c r="F292" t="s">
        <v>83</v>
      </c>
      <c r="G292" t="s">
        <v>588</v>
      </c>
      <c r="H292" t="s">
        <v>589</v>
      </c>
      <c r="I292" s="2">
        <v>45377</v>
      </c>
      <c r="J292" s="3">
        <v>11898.82</v>
      </c>
      <c r="K292" t="s">
        <v>8</v>
      </c>
      <c r="L292" s="11">
        <f t="shared" si="8"/>
        <v>2394.1769452101653</v>
      </c>
      <c r="M292" s="3">
        <v>2393.6</v>
      </c>
      <c r="N292" t="s">
        <v>9</v>
      </c>
      <c r="O292" s="2">
        <v>45417</v>
      </c>
      <c r="P292" t="s">
        <v>10</v>
      </c>
      <c r="Q292" s="4">
        <v>-35</v>
      </c>
      <c r="R292" s="4" t="str">
        <f t="shared" si="9"/>
        <v>NON SCADUTO</v>
      </c>
    </row>
    <row r="293" spans="1:18" x14ac:dyDescent="0.2">
      <c r="A293" t="s">
        <v>0</v>
      </c>
      <c r="B293" t="s">
        <v>1</v>
      </c>
      <c r="C293" t="s">
        <v>2</v>
      </c>
      <c r="D293" t="s">
        <v>32</v>
      </c>
      <c r="E293" t="s">
        <v>82</v>
      </c>
      <c r="F293" t="s">
        <v>83</v>
      </c>
      <c r="G293" t="s">
        <v>590</v>
      </c>
      <c r="H293" t="s">
        <v>591</v>
      </c>
      <c r="I293" s="2">
        <v>45377</v>
      </c>
      <c r="J293" s="3">
        <v>12686.25</v>
      </c>
      <c r="K293" t="s">
        <v>8</v>
      </c>
      <c r="L293" s="11">
        <f t="shared" si="8"/>
        <v>2552.6167528521701</v>
      </c>
      <c r="M293" s="3">
        <v>2552</v>
      </c>
      <c r="N293" t="s">
        <v>9</v>
      </c>
      <c r="O293" s="2">
        <v>45417</v>
      </c>
      <c r="P293" t="s">
        <v>10</v>
      </c>
      <c r="Q293" s="4">
        <v>-35</v>
      </c>
      <c r="R293" s="4" t="str">
        <f t="shared" si="9"/>
        <v>NON SCADUTO</v>
      </c>
    </row>
    <row r="294" spans="1:18" x14ac:dyDescent="0.2">
      <c r="A294" t="s">
        <v>0</v>
      </c>
      <c r="B294" t="s">
        <v>1</v>
      </c>
      <c r="C294" t="s">
        <v>81</v>
      </c>
      <c r="D294" t="s">
        <v>3</v>
      </c>
      <c r="E294" t="s">
        <v>82</v>
      </c>
      <c r="F294" t="s">
        <v>83</v>
      </c>
      <c r="G294" t="s">
        <v>592</v>
      </c>
      <c r="H294" t="s">
        <v>593</v>
      </c>
      <c r="I294" s="2">
        <v>45323</v>
      </c>
      <c r="J294" s="3">
        <v>-71.599999999999994</v>
      </c>
      <c r="K294" t="s">
        <v>8</v>
      </c>
      <c r="L294" s="11">
        <f t="shared" si="8"/>
        <v>-14.406728505603734</v>
      </c>
      <c r="M294" s="3">
        <v>-14.4</v>
      </c>
      <c r="N294" t="s">
        <v>9</v>
      </c>
      <c r="O294" s="2">
        <v>45323</v>
      </c>
      <c r="P294" t="s">
        <v>10</v>
      </c>
      <c r="Q294" s="4">
        <v>59</v>
      </c>
      <c r="R294" s="4" t="str">
        <f t="shared" si="9"/>
        <v>0-60 DAYS</v>
      </c>
    </row>
    <row r="295" spans="1:18" x14ac:dyDescent="0.2">
      <c r="A295" t="s">
        <v>0</v>
      </c>
      <c r="B295" t="s">
        <v>1</v>
      </c>
      <c r="C295" t="s">
        <v>81</v>
      </c>
      <c r="D295" t="s">
        <v>90</v>
      </c>
      <c r="E295" t="s">
        <v>82</v>
      </c>
      <c r="F295" t="s">
        <v>83</v>
      </c>
      <c r="G295" t="s">
        <v>10</v>
      </c>
      <c r="H295" t="s">
        <v>594</v>
      </c>
      <c r="I295" s="2">
        <v>45299</v>
      </c>
      <c r="J295" s="3">
        <v>-335.77</v>
      </c>
      <c r="K295" t="s">
        <v>8</v>
      </c>
      <c r="L295" s="11">
        <f t="shared" si="8"/>
        <v>-67.560715507354274</v>
      </c>
      <c r="M295" s="3">
        <v>-67.5</v>
      </c>
      <c r="N295" t="s">
        <v>9</v>
      </c>
      <c r="O295" s="2">
        <v>45299</v>
      </c>
      <c r="P295" t="s">
        <v>10</v>
      </c>
      <c r="Q295" s="4">
        <v>83</v>
      </c>
      <c r="R295" s="4" t="str">
        <f t="shared" si="9"/>
        <v xml:space="preserve"> 61-90 DAYS</v>
      </c>
    </row>
    <row r="296" spans="1:18" x14ac:dyDescent="0.2">
      <c r="A296" t="s">
        <v>0</v>
      </c>
      <c r="B296" t="s">
        <v>1</v>
      </c>
      <c r="C296" t="s">
        <v>81</v>
      </c>
      <c r="D296" t="s">
        <v>90</v>
      </c>
      <c r="E296" t="s">
        <v>82</v>
      </c>
      <c r="F296" t="s">
        <v>83</v>
      </c>
      <c r="G296" t="s">
        <v>10</v>
      </c>
      <c r="H296" t="s">
        <v>595</v>
      </c>
      <c r="I296" s="2">
        <v>45299</v>
      </c>
      <c r="J296" s="3">
        <v>-0.99</v>
      </c>
      <c r="K296" t="s">
        <v>8</v>
      </c>
      <c r="L296" s="11">
        <f t="shared" si="8"/>
        <v>-0.19919917905792872</v>
      </c>
      <c r="M296" s="3">
        <v>-0.2</v>
      </c>
      <c r="N296" t="s">
        <v>9</v>
      </c>
      <c r="O296" s="2">
        <v>45299</v>
      </c>
      <c r="P296" t="s">
        <v>10</v>
      </c>
      <c r="Q296" s="4">
        <v>83</v>
      </c>
      <c r="R296" s="4" t="str">
        <f t="shared" si="9"/>
        <v xml:space="preserve"> 61-90 DAYS</v>
      </c>
    </row>
    <row r="297" spans="1:18" x14ac:dyDescent="0.2">
      <c r="A297" t="s">
        <v>0</v>
      </c>
      <c r="B297" t="s">
        <v>1</v>
      </c>
      <c r="C297" t="s">
        <v>81</v>
      </c>
      <c r="D297" t="s">
        <v>32</v>
      </c>
      <c r="E297" t="s">
        <v>596</v>
      </c>
      <c r="F297" t="s">
        <v>597</v>
      </c>
      <c r="G297" t="s">
        <v>10</v>
      </c>
      <c r="H297" t="s">
        <v>598</v>
      </c>
      <c r="I297" s="2">
        <v>45378</v>
      </c>
      <c r="J297" s="3">
        <v>-71.180000000000007</v>
      </c>
      <c r="K297" t="s">
        <v>8</v>
      </c>
      <c r="L297" s="11">
        <f t="shared" si="8"/>
        <v>-14.3222197629731</v>
      </c>
      <c r="M297" s="3">
        <v>-71.180000000000007</v>
      </c>
      <c r="N297" t="s">
        <v>8</v>
      </c>
      <c r="O297" s="2">
        <v>45378</v>
      </c>
      <c r="P297" t="s">
        <v>10</v>
      </c>
      <c r="Q297" s="4">
        <v>4</v>
      </c>
      <c r="R297" s="4" t="str">
        <f t="shared" si="9"/>
        <v>0-60 DAYS</v>
      </c>
    </row>
    <row r="298" spans="1:18" x14ac:dyDescent="0.2">
      <c r="A298" t="s">
        <v>0</v>
      </c>
      <c r="B298" t="s">
        <v>1</v>
      </c>
      <c r="C298" t="s">
        <v>81</v>
      </c>
      <c r="D298" t="s">
        <v>90</v>
      </c>
      <c r="E298" t="s">
        <v>596</v>
      </c>
      <c r="F298" t="s">
        <v>597</v>
      </c>
      <c r="G298" t="s">
        <v>10</v>
      </c>
      <c r="H298" t="s">
        <v>599</v>
      </c>
      <c r="I298" s="2">
        <v>45322</v>
      </c>
      <c r="J298" s="3">
        <v>-71.05</v>
      </c>
      <c r="K298" t="s">
        <v>8</v>
      </c>
      <c r="L298" s="11">
        <f t="shared" si="8"/>
        <v>-14.296062295015997</v>
      </c>
      <c r="M298" s="3">
        <v>-71.05</v>
      </c>
      <c r="N298" t="s">
        <v>8</v>
      </c>
      <c r="O298" s="2">
        <v>45322</v>
      </c>
      <c r="P298" t="s">
        <v>10</v>
      </c>
      <c r="Q298" s="4">
        <v>60</v>
      </c>
      <c r="R298" s="4" t="str">
        <f t="shared" si="9"/>
        <v>0-60 DAYS</v>
      </c>
    </row>
    <row r="299" spans="1:18" x14ac:dyDescent="0.2">
      <c r="A299" t="s">
        <v>0</v>
      </c>
      <c r="B299" t="s">
        <v>1</v>
      </c>
      <c r="C299" t="s">
        <v>81</v>
      </c>
      <c r="D299" t="s">
        <v>90</v>
      </c>
      <c r="E299" t="s">
        <v>596</v>
      </c>
      <c r="F299" t="s">
        <v>597</v>
      </c>
      <c r="G299" t="s">
        <v>10</v>
      </c>
      <c r="H299" t="s">
        <v>600</v>
      </c>
      <c r="I299" s="2">
        <v>45322</v>
      </c>
      <c r="J299" s="3">
        <v>-21.66</v>
      </c>
      <c r="K299" t="s">
        <v>8</v>
      </c>
      <c r="L299" s="11">
        <f t="shared" si="8"/>
        <v>-4.3582365842371074</v>
      </c>
      <c r="M299" s="3">
        <v>-21.66</v>
      </c>
      <c r="N299" t="s">
        <v>8</v>
      </c>
      <c r="O299" s="2">
        <v>45322</v>
      </c>
      <c r="P299" t="s">
        <v>10</v>
      </c>
      <c r="Q299" s="4">
        <v>60</v>
      </c>
      <c r="R299" s="4" t="str">
        <f t="shared" si="9"/>
        <v>0-60 DAYS</v>
      </c>
    </row>
    <row r="300" spans="1:18" x14ac:dyDescent="0.2">
      <c r="A300" t="s">
        <v>0</v>
      </c>
      <c r="B300" t="s">
        <v>1</v>
      </c>
      <c r="C300" t="s">
        <v>81</v>
      </c>
      <c r="D300" t="s">
        <v>90</v>
      </c>
      <c r="E300" t="s">
        <v>596</v>
      </c>
      <c r="F300" t="s">
        <v>597</v>
      </c>
      <c r="G300" t="s">
        <v>10</v>
      </c>
      <c r="H300" t="s">
        <v>601</v>
      </c>
      <c r="I300" s="2">
        <v>45322</v>
      </c>
      <c r="J300" s="3">
        <v>-124.54</v>
      </c>
      <c r="K300" t="s">
        <v>8</v>
      </c>
      <c r="L300" s="11">
        <f t="shared" si="8"/>
        <v>-25.05885430290348</v>
      </c>
      <c r="M300" s="3">
        <v>-124.54</v>
      </c>
      <c r="N300" t="s">
        <v>8</v>
      </c>
      <c r="O300" s="2">
        <v>45322</v>
      </c>
      <c r="P300" t="s">
        <v>10</v>
      </c>
      <c r="Q300" s="4">
        <v>60</v>
      </c>
      <c r="R300" s="4" t="str">
        <f t="shared" si="9"/>
        <v>0-60 DAYS</v>
      </c>
    </row>
    <row r="301" spans="1:18" x14ac:dyDescent="0.2">
      <c r="A301" t="s">
        <v>0</v>
      </c>
      <c r="B301" t="s">
        <v>1</v>
      </c>
      <c r="C301" t="s">
        <v>81</v>
      </c>
      <c r="D301" t="s">
        <v>90</v>
      </c>
      <c r="E301" t="s">
        <v>596</v>
      </c>
      <c r="F301" t="s">
        <v>597</v>
      </c>
      <c r="G301" t="s">
        <v>10</v>
      </c>
      <c r="H301" t="s">
        <v>602</v>
      </c>
      <c r="I301" s="2">
        <v>45322</v>
      </c>
      <c r="J301" s="3">
        <v>-724.52</v>
      </c>
      <c r="K301" t="s">
        <v>8</v>
      </c>
      <c r="L301" s="11">
        <f t="shared" si="8"/>
        <v>-145.7816052636874</v>
      </c>
      <c r="M301" s="3">
        <v>-724.52</v>
      </c>
      <c r="N301" t="s">
        <v>8</v>
      </c>
      <c r="O301" s="2">
        <v>45322</v>
      </c>
      <c r="P301" t="s">
        <v>10</v>
      </c>
      <c r="Q301" s="4">
        <v>60</v>
      </c>
      <c r="R301" s="4" t="str">
        <f t="shared" si="9"/>
        <v>0-60 DAYS</v>
      </c>
    </row>
    <row r="302" spans="1:18" x14ac:dyDescent="0.2">
      <c r="A302" t="s">
        <v>0</v>
      </c>
      <c r="B302" t="s">
        <v>1</v>
      </c>
      <c r="C302" t="s">
        <v>81</v>
      </c>
      <c r="D302" t="s">
        <v>90</v>
      </c>
      <c r="E302" t="s">
        <v>596</v>
      </c>
      <c r="F302" t="s">
        <v>597</v>
      </c>
      <c r="G302" t="s">
        <v>10</v>
      </c>
      <c r="H302" t="s">
        <v>603</v>
      </c>
      <c r="I302" s="2">
        <v>45322</v>
      </c>
      <c r="J302" s="3">
        <v>-223.7</v>
      </c>
      <c r="K302" t="s">
        <v>8</v>
      </c>
      <c r="L302" s="11">
        <f t="shared" si="8"/>
        <v>-45.010966015412784</v>
      </c>
      <c r="M302" s="3">
        <v>-223.7</v>
      </c>
      <c r="N302" t="s">
        <v>8</v>
      </c>
      <c r="O302" s="2">
        <v>45322</v>
      </c>
      <c r="P302" t="s">
        <v>10</v>
      </c>
      <c r="Q302" s="4">
        <v>60</v>
      </c>
      <c r="R302" s="4" t="str">
        <f t="shared" si="9"/>
        <v>0-60 DAYS</v>
      </c>
    </row>
    <row r="303" spans="1:18" x14ac:dyDescent="0.2">
      <c r="A303" t="s">
        <v>0</v>
      </c>
      <c r="B303" t="s">
        <v>1</v>
      </c>
      <c r="C303" t="s">
        <v>81</v>
      </c>
      <c r="D303" t="s">
        <v>90</v>
      </c>
      <c r="E303" t="s">
        <v>596</v>
      </c>
      <c r="F303" t="s">
        <v>597</v>
      </c>
      <c r="G303" t="s">
        <v>10</v>
      </c>
      <c r="H303" t="s">
        <v>604</v>
      </c>
      <c r="I303" s="2">
        <v>45322</v>
      </c>
      <c r="J303" s="3">
        <v>-202.42</v>
      </c>
      <c r="K303" t="s">
        <v>8</v>
      </c>
      <c r="L303" s="11">
        <f t="shared" si="8"/>
        <v>-40.729189722127202</v>
      </c>
      <c r="M303" s="3">
        <v>-202.42</v>
      </c>
      <c r="N303" t="s">
        <v>8</v>
      </c>
      <c r="O303" s="2">
        <v>45322</v>
      </c>
      <c r="P303" t="s">
        <v>10</v>
      </c>
      <c r="Q303" s="4">
        <v>60</v>
      </c>
      <c r="R303" s="4" t="str">
        <f t="shared" si="9"/>
        <v>0-60 DAYS</v>
      </c>
    </row>
    <row r="304" spans="1:18" x14ac:dyDescent="0.2">
      <c r="A304" t="s">
        <v>0</v>
      </c>
      <c r="B304" t="s">
        <v>1</v>
      </c>
      <c r="C304" t="s">
        <v>81</v>
      </c>
      <c r="D304" t="s">
        <v>90</v>
      </c>
      <c r="E304" t="s">
        <v>596</v>
      </c>
      <c r="F304" t="s">
        <v>597</v>
      </c>
      <c r="G304" t="s">
        <v>10</v>
      </c>
      <c r="H304" t="s">
        <v>605</v>
      </c>
      <c r="I304" s="2">
        <v>45322</v>
      </c>
      <c r="J304" s="3">
        <v>-355.51</v>
      </c>
      <c r="K304" t="s">
        <v>8</v>
      </c>
      <c r="L304" s="11">
        <f t="shared" si="8"/>
        <v>-71.532626410994183</v>
      </c>
      <c r="M304" s="3">
        <v>-355.51</v>
      </c>
      <c r="N304" t="s">
        <v>8</v>
      </c>
      <c r="O304" s="2">
        <v>45322</v>
      </c>
      <c r="P304" t="s">
        <v>10</v>
      </c>
      <c r="Q304" s="4">
        <v>60</v>
      </c>
      <c r="R304" s="4" t="str">
        <f t="shared" si="9"/>
        <v>0-60 DAYS</v>
      </c>
    </row>
    <row r="305" spans="1:18" x14ac:dyDescent="0.2">
      <c r="A305" t="s">
        <v>0</v>
      </c>
      <c r="B305" t="s">
        <v>1</v>
      </c>
      <c r="C305" t="s">
        <v>81</v>
      </c>
      <c r="D305" t="s">
        <v>90</v>
      </c>
      <c r="E305" t="s">
        <v>596</v>
      </c>
      <c r="F305" t="s">
        <v>597</v>
      </c>
      <c r="G305" t="s">
        <v>10</v>
      </c>
      <c r="H305" t="s">
        <v>606</v>
      </c>
      <c r="I305" s="2">
        <v>45322</v>
      </c>
      <c r="J305" s="3">
        <v>-167.11</v>
      </c>
      <c r="K305" t="s">
        <v>8</v>
      </c>
      <c r="L305" s="11">
        <f t="shared" si="8"/>
        <v>-33.624419002394418</v>
      </c>
      <c r="M305" s="3">
        <v>-167.11</v>
      </c>
      <c r="N305" t="s">
        <v>8</v>
      </c>
      <c r="O305" s="2">
        <v>45322</v>
      </c>
      <c r="P305" t="s">
        <v>10</v>
      </c>
      <c r="Q305" s="4">
        <v>60</v>
      </c>
      <c r="R305" s="4" t="str">
        <f t="shared" si="9"/>
        <v>0-60 DAYS</v>
      </c>
    </row>
    <row r="306" spans="1:18" x14ac:dyDescent="0.2">
      <c r="A306" t="s">
        <v>0</v>
      </c>
      <c r="B306" t="s">
        <v>1</v>
      </c>
      <c r="C306" t="s">
        <v>81</v>
      </c>
      <c r="D306" t="s">
        <v>90</v>
      </c>
      <c r="E306" t="s">
        <v>596</v>
      </c>
      <c r="F306" t="s">
        <v>597</v>
      </c>
      <c r="G306" t="s">
        <v>10</v>
      </c>
      <c r="H306" t="s">
        <v>607</v>
      </c>
      <c r="I306" s="2">
        <v>45322</v>
      </c>
      <c r="J306" s="3">
        <v>-312.85000000000002</v>
      </c>
      <c r="K306" t="s">
        <v>8</v>
      </c>
      <c r="L306" s="11">
        <f t="shared" si="8"/>
        <v>-62.948952695225259</v>
      </c>
      <c r="M306" s="3">
        <v>-312.85000000000002</v>
      </c>
      <c r="N306" t="s">
        <v>8</v>
      </c>
      <c r="O306" s="2">
        <v>45322</v>
      </c>
      <c r="P306" t="s">
        <v>10</v>
      </c>
      <c r="Q306" s="4">
        <v>60</v>
      </c>
      <c r="R306" s="4" t="str">
        <f t="shared" si="9"/>
        <v>0-60 DAYS</v>
      </c>
    </row>
    <row r="307" spans="1:18" x14ac:dyDescent="0.2">
      <c r="A307" t="s">
        <v>0</v>
      </c>
      <c r="B307" t="s">
        <v>1</v>
      </c>
      <c r="C307" t="s">
        <v>81</v>
      </c>
      <c r="D307" t="s">
        <v>90</v>
      </c>
      <c r="E307" t="s">
        <v>596</v>
      </c>
      <c r="F307" t="s">
        <v>597</v>
      </c>
      <c r="G307" t="s">
        <v>10</v>
      </c>
      <c r="H307" t="s">
        <v>608</v>
      </c>
      <c r="I307" s="2">
        <v>45322</v>
      </c>
      <c r="J307" s="3">
        <v>-128.34</v>
      </c>
      <c r="K307" t="s">
        <v>8</v>
      </c>
      <c r="L307" s="11">
        <f t="shared" si="8"/>
        <v>-25.823457212418763</v>
      </c>
      <c r="M307" s="3">
        <v>-128.34</v>
      </c>
      <c r="N307" t="s">
        <v>8</v>
      </c>
      <c r="O307" s="2">
        <v>45322</v>
      </c>
      <c r="P307" t="s">
        <v>10</v>
      </c>
      <c r="Q307" s="4">
        <v>60</v>
      </c>
      <c r="R307" s="4" t="str">
        <f t="shared" si="9"/>
        <v>0-60 DAYS</v>
      </c>
    </row>
    <row r="308" spans="1:18" x14ac:dyDescent="0.2">
      <c r="A308" t="s">
        <v>0</v>
      </c>
      <c r="B308" t="s">
        <v>1</v>
      </c>
      <c r="C308" t="s">
        <v>81</v>
      </c>
      <c r="D308" t="s">
        <v>90</v>
      </c>
      <c r="E308" t="s">
        <v>596</v>
      </c>
      <c r="F308" t="s">
        <v>597</v>
      </c>
      <c r="G308" t="s">
        <v>10</v>
      </c>
      <c r="H308" t="s">
        <v>609</v>
      </c>
      <c r="I308" s="2">
        <v>45322</v>
      </c>
      <c r="J308" s="3">
        <v>-2235.25</v>
      </c>
      <c r="K308" t="s">
        <v>8</v>
      </c>
      <c r="L308" s="11">
        <f t="shared" si="8"/>
        <v>-449.75754039316689</v>
      </c>
      <c r="M308" s="3">
        <v>-2235.25</v>
      </c>
      <c r="N308" t="s">
        <v>8</v>
      </c>
      <c r="O308" s="2">
        <v>45322</v>
      </c>
      <c r="P308" t="s">
        <v>10</v>
      </c>
      <c r="Q308" s="4">
        <v>60</v>
      </c>
      <c r="R308" s="4" t="str">
        <f t="shared" si="9"/>
        <v>0-60 DAYS</v>
      </c>
    </row>
    <row r="309" spans="1:18" x14ac:dyDescent="0.2">
      <c r="A309" t="s">
        <v>0</v>
      </c>
      <c r="B309" t="s">
        <v>1</v>
      </c>
      <c r="C309" t="s">
        <v>81</v>
      </c>
      <c r="D309" t="s">
        <v>90</v>
      </c>
      <c r="E309" t="s">
        <v>596</v>
      </c>
      <c r="F309" t="s">
        <v>597</v>
      </c>
      <c r="G309" t="s">
        <v>10</v>
      </c>
      <c r="H309" t="s">
        <v>610</v>
      </c>
      <c r="I309" s="2">
        <v>45322</v>
      </c>
      <c r="J309" s="3">
        <v>-127.27</v>
      </c>
      <c r="K309" t="s">
        <v>8</v>
      </c>
      <c r="L309" s="11">
        <f t="shared" si="8"/>
        <v>-25.608161130002614</v>
      </c>
      <c r="M309" s="3">
        <v>-127.27</v>
      </c>
      <c r="N309" t="s">
        <v>8</v>
      </c>
      <c r="O309" s="2">
        <v>45322</v>
      </c>
      <c r="P309" t="s">
        <v>10</v>
      </c>
      <c r="Q309" s="4">
        <v>60</v>
      </c>
      <c r="R309" s="4" t="str">
        <f t="shared" si="9"/>
        <v>0-60 DAYS</v>
      </c>
    </row>
    <row r="310" spans="1:18" x14ac:dyDescent="0.2">
      <c r="A310" t="s">
        <v>0</v>
      </c>
      <c r="B310" t="s">
        <v>1</v>
      </c>
      <c r="C310" t="s">
        <v>81</v>
      </c>
      <c r="D310" t="s">
        <v>90</v>
      </c>
      <c r="E310" t="s">
        <v>596</v>
      </c>
      <c r="F310" t="s">
        <v>597</v>
      </c>
      <c r="G310" t="s">
        <v>10</v>
      </c>
      <c r="H310" t="s">
        <v>611</v>
      </c>
      <c r="I310" s="2">
        <v>45322</v>
      </c>
      <c r="J310" s="3">
        <v>-78.02</v>
      </c>
      <c r="K310" t="s">
        <v>8</v>
      </c>
      <c r="L310" s="11">
        <f t="shared" si="8"/>
        <v>-15.698505000100605</v>
      </c>
      <c r="M310" s="3">
        <v>-78.02</v>
      </c>
      <c r="N310" t="s">
        <v>8</v>
      </c>
      <c r="O310" s="2">
        <v>45322</v>
      </c>
      <c r="P310" t="s">
        <v>10</v>
      </c>
      <c r="Q310" s="4">
        <v>60</v>
      </c>
      <c r="R310" s="4" t="str">
        <f t="shared" si="9"/>
        <v>0-60 DAYS</v>
      </c>
    </row>
    <row r="311" spans="1:18" x14ac:dyDescent="0.2">
      <c r="A311" t="s">
        <v>0</v>
      </c>
      <c r="B311" t="s">
        <v>1</v>
      </c>
      <c r="C311" t="s">
        <v>81</v>
      </c>
      <c r="D311" t="s">
        <v>90</v>
      </c>
      <c r="E311" t="s">
        <v>596</v>
      </c>
      <c r="F311" t="s">
        <v>597</v>
      </c>
      <c r="G311" t="s">
        <v>10</v>
      </c>
      <c r="H311" t="s">
        <v>612</v>
      </c>
      <c r="I311" s="2">
        <v>45322</v>
      </c>
      <c r="J311" s="3">
        <v>-181.66</v>
      </c>
      <c r="K311" t="s">
        <v>8</v>
      </c>
      <c r="L311" s="11">
        <f t="shared" si="8"/>
        <v>-36.552043300670036</v>
      </c>
      <c r="M311" s="3">
        <v>-181.66</v>
      </c>
      <c r="N311" t="s">
        <v>8</v>
      </c>
      <c r="O311" s="2">
        <v>45322</v>
      </c>
      <c r="P311" t="s">
        <v>10</v>
      </c>
      <c r="Q311" s="4">
        <v>60</v>
      </c>
      <c r="R311" s="4" t="str">
        <f t="shared" si="9"/>
        <v>0-60 DAYS</v>
      </c>
    </row>
    <row r="312" spans="1:18" x14ac:dyDescent="0.2">
      <c r="A312" t="s">
        <v>0</v>
      </c>
      <c r="B312" t="s">
        <v>1</v>
      </c>
      <c r="C312" t="s">
        <v>11</v>
      </c>
      <c r="D312" t="s">
        <v>90</v>
      </c>
      <c r="E312" t="s">
        <v>596</v>
      </c>
      <c r="F312" t="s">
        <v>597</v>
      </c>
      <c r="G312" t="s">
        <v>613</v>
      </c>
      <c r="H312" t="s">
        <v>614</v>
      </c>
      <c r="I312" s="2">
        <v>45322</v>
      </c>
      <c r="J312" s="3">
        <v>11467.16</v>
      </c>
      <c r="K312" t="s">
        <v>8</v>
      </c>
      <c r="L312" s="11">
        <f t="shared" si="8"/>
        <v>2307.3220789150687</v>
      </c>
      <c r="M312" s="3">
        <v>11467.16</v>
      </c>
      <c r="N312" t="s">
        <v>8</v>
      </c>
      <c r="O312" s="2">
        <v>45382</v>
      </c>
      <c r="P312" t="s">
        <v>10</v>
      </c>
      <c r="Q312" s="4">
        <v>0</v>
      </c>
      <c r="R312" s="4" t="str">
        <f t="shared" si="9"/>
        <v>NON SCADUTO</v>
      </c>
    </row>
    <row r="313" spans="1:18" x14ac:dyDescent="0.2">
      <c r="A313" t="s">
        <v>0</v>
      </c>
      <c r="B313" t="s">
        <v>1</v>
      </c>
      <c r="C313" t="s">
        <v>11</v>
      </c>
      <c r="D313" t="s">
        <v>32</v>
      </c>
      <c r="E313" t="s">
        <v>596</v>
      </c>
      <c r="F313" t="s">
        <v>597</v>
      </c>
      <c r="G313" t="s">
        <v>615</v>
      </c>
      <c r="H313" t="s">
        <v>616</v>
      </c>
      <c r="I313" s="2">
        <v>45376</v>
      </c>
      <c r="J313" s="3">
        <v>48036.959999999999</v>
      </c>
      <c r="K313" t="s">
        <v>8</v>
      </c>
      <c r="L313" s="11">
        <f t="shared" si="8"/>
        <v>9665.5787842813734</v>
      </c>
      <c r="M313" s="3">
        <v>48036.959999999999</v>
      </c>
      <c r="N313" t="s">
        <v>8</v>
      </c>
      <c r="O313" s="2">
        <v>45416</v>
      </c>
      <c r="P313" t="s">
        <v>10</v>
      </c>
      <c r="Q313" s="4">
        <v>-34</v>
      </c>
      <c r="R313" s="4" t="str">
        <f t="shared" si="9"/>
        <v>NON SCADUTO</v>
      </c>
    </row>
    <row r="314" spans="1:18" x14ac:dyDescent="0.2">
      <c r="A314" t="s">
        <v>0</v>
      </c>
      <c r="B314" t="s">
        <v>1</v>
      </c>
      <c r="C314" t="s">
        <v>11</v>
      </c>
      <c r="D314" t="s">
        <v>32</v>
      </c>
      <c r="E314" t="s">
        <v>596</v>
      </c>
      <c r="F314" t="s">
        <v>597</v>
      </c>
      <c r="G314" t="s">
        <v>617</v>
      </c>
      <c r="H314" t="s">
        <v>618</v>
      </c>
      <c r="I314" s="2">
        <v>45365</v>
      </c>
      <c r="J314" s="3">
        <v>205217.57</v>
      </c>
      <c r="K314" t="s">
        <v>8</v>
      </c>
      <c r="L314" s="11">
        <f t="shared" si="8"/>
        <v>41292.092396225278</v>
      </c>
      <c r="M314" s="3">
        <v>205217.57</v>
      </c>
      <c r="N314" t="s">
        <v>8</v>
      </c>
      <c r="O314" s="2">
        <v>45425</v>
      </c>
      <c r="P314" t="s">
        <v>10</v>
      </c>
      <c r="Q314" s="4">
        <v>-43</v>
      </c>
      <c r="R314" s="4" t="str">
        <f t="shared" si="9"/>
        <v>NON SCADUTO</v>
      </c>
    </row>
    <row r="315" spans="1:18" x14ac:dyDescent="0.2">
      <c r="A315" t="s">
        <v>0</v>
      </c>
      <c r="B315" t="s">
        <v>1</v>
      </c>
      <c r="C315" t="s">
        <v>11</v>
      </c>
      <c r="D315" t="s">
        <v>32</v>
      </c>
      <c r="E315" t="s">
        <v>596</v>
      </c>
      <c r="F315" t="s">
        <v>597</v>
      </c>
      <c r="G315" t="s">
        <v>619</v>
      </c>
      <c r="H315" t="s">
        <v>620</v>
      </c>
      <c r="I315" s="2">
        <v>45365</v>
      </c>
      <c r="J315" s="3">
        <v>57539.65</v>
      </c>
      <c r="K315" t="s">
        <v>8</v>
      </c>
      <c r="L315" s="11">
        <f t="shared" si="8"/>
        <v>11577.627316444999</v>
      </c>
      <c r="M315" s="3">
        <v>57539.65</v>
      </c>
      <c r="N315" t="s">
        <v>8</v>
      </c>
      <c r="O315" s="2">
        <v>45425</v>
      </c>
      <c r="P315" t="s">
        <v>10</v>
      </c>
      <c r="Q315" s="4">
        <v>-43</v>
      </c>
      <c r="R315" s="4" t="str">
        <f t="shared" si="9"/>
        <v>NON SCADUTO</v>
      </c>
    </row>
    <row r="316" spans="1:18" x14ac:dyDescent="0.2">
      <c r="A316" t="s">
        <v>0</v>
      </c>
      <c r="B316" t="s">
        <v>1</v>
      </c>
      <c r="C316" t="s">
        <v>11</v>
      </c>
      <c r="D316" t="s">
        <v>32</v>
      </c>
      <c r="E316" t="s">
        <v>596</v>
      </c>
      <c r="F316" t="s">
        <v>597</v>
      </c>
      <c r="G316" t="s">
        <v>621</v>
      </c>
      <c r="H316" t="s">
        <v>622</v>
      </c>
      <c r="I316" s="2">
        <v>45376</v>
      </c>
      <c r="J316" s="3">
        <v>185506.93</v>
      </c>
      <c r="K316" t="s">
        <v>8</v>
      </c>
      <c r="L316" s="11">
        <f t="shared" si="8"/>
        <v>37326.089056117831</v>
      </c>
      <c r="M316" s="3">
        <v>185506.93</v>
      </c>
      <c r="N316" t="s">
        <v>8</v>
      </c>
      <c r="O316" s="2">
        <v>45436</v>
      </c>
      <c r="P316" t="s">
        <v>10</v>
      </c>
      <c r="Q316" s="4">
        <v>-54</v>
      </c>
      <c r="R316" s="4" t="str">
        <f t="shared" si="9"/>
        <v>NON SCADUTO</v>
      </c>
    </row>
    <row r="317" spans="1:18" x14ac:dyDescent="0.2">
      <c r="A317" t="s">
        <v>0</v>
      </c>
      <c r="B317" t="s">
        <v>1</v>
      </c>
      <c r="C317" t="s">
        <v>11</v>
      </c>
      <c r="D317" t="s">
        <v>32</v>
      </c>
      <c r="E317" t="s">
        <v>596</v>
      </c>
      <c r="F317" t="s">
        <v>597</v>
      </c>
      <c r="G317" t="s">
        <v>623</v>
      </c>
      <c r="H317" t="s">
        <v>624</v>
      </c>
      <c r="I317" s="2">
        <v>45376</v>
      </c>
      <c r="J317" s="3">
        <v>74250</v>
      </c>
      <c r="K317" t="s">
        <v>8</v>
      </c>
      <c r="L317" s="11">
        <f t="shared" si="8"/>
        <v>14939.938429344655</v>
      </c>
      <c r="M317" s="3">
        <v>74250</v>
      </c>
      <c r="N317" t="s">
        <v>8</v>
      </c>
      <c r="O317" s="2">
        <v>45436</v>
      </c>
      <c r="P317" t="s">
        <v>10</v>
      </c>
      <c r="Q317" s="4">
        <v>-54</v>
      </c>
      <c r="R317" s="4" t="str">
        <f t="shared" si="9"/>
        <v>NON SCADUTO</v>
      </c>
    </row>
    <row r="318" spans="1:18" x14ac:dyDescent="0.2">
      <c r="A318" t="s">
        <v>0</v>
      </c>
      <c r="B318" t="s">
        <v>1</v>
      </c>
      <c r="C318" t="s">
        <v>11</v>
      </c>
      <c r="D318" t="s">
        <v>90</v>
      </c>
      <c r="E318" t="s">
        <v>596</v>
      </c>
      <c r="F318" t="s">
        <v>597</v>
      </c>
      <c r="G318" t="s">
        <v>625</v>
      </c>
      <c r="H318" t="s">
        <v>626</v>
      </c>
      <c r="I318" s="2">
        <v>45306</v>
      </c>
      <c r="J318" s="3">
        <v>238677.24</v>
      </c>
      <c r="K318" t="s">
        <v>8</v>
      </c>
      <c r="L318" s="11">
        <f t="shared" si="8"/>
        <v>48024.555826072959</v>
      </c>
      <c r="M318" s="3">
        <v>238677.24</v>
      </c>
      <c r="N318" t="s">
        <v>8</v>
      </c>
      <c r="O318" s="2">
        <v>45366</v>
      </c>
      <c r="P318" t="s">
        <v>10</v>
      </c>
      <c r="Q318" s="4">
        <v>16</v>
      </c>
      <c r="R318" s="4" t="str">
        <f t="shared" si="9"/>
        <v>0-60 DAYS</v>
      </c>
    </row>
    <row r="319" spans="1:18" x14ac:dyDescent="0.2">
      <c r="A319" t="s">
        <v>0</v>
      </c>
      <c r="B319" t="s">
        <v>1</v>
      </c>
      <c r="C319" t="s">
        <v>11</v>
      </c>
      <c r="D319" t="s">
        <v>32</v>
      </c>
      <c r="E319" t="s">
        <v>596</v>
      </c>
      <c r="F319" t="s">
        <v>597</v>
      </c>
      <c r="G319" t="s">
        <v>627</v>
      </c>
      <c r="H319" t="s">
        <v>628</v>
      </c>
      <c r="I319" s="2">
        <v>45376</v>
      </c>
      <c r="J319" s="3">
        <v>15267.19</v>
      </c>
      <c r="K319" t="s">
        <v>8</v>
      </c>
      <c r="L319" s="11">
        <f t="shared" si="8"/>
        <v>3071.9310247691101</v>
      </c>
      <c r="M319" s="3">
        <v>15267.19</v>
      </c>
      <c r="N319" t="s">
        <v>8</v>
      </c>
      <c r="O319" s="2">
        <v>45436</v>
      </c>
      <c r="P319" t="s">
        <v>10</v>
      </c>
      <c r="Q319" s="4">
        <v>-54</v>
      </c>
      <c r="R319" s="4" t="str">
        <f t="shared" si="9"/>
        <v>NON SCADUTO</v>
      </c>
    </row>
    <row r="320" spans="1:18" x14ac:dyDescent="0.2">
      <c r="A320" t="s">
        <v>0</v>
      </c>
      <c r="B320" t="s">
        <v>1</v>
      </c>
      <c r="C320" t="s">
        <v>11</v>
      </c>
      <c r="D320" t="s">
        <v>90</v>
      </c>
      <c r="E320" t="s">
        <v>596</v>
      </c>
      <c r="F320" t="s">
        <v>597</v>
      </c>
      <c r="G320" t="s">
        <v>629</v>
      </c>
      <c r="H320" t="s">
        <v>630</v>
      </c>
      <c r="I320" s="2">
        <v>45318</v>
      </c>
      <c r="J320" s="3">
        <v>465186.8</v>
      </c>
      <c r="K320" t="s">
        <v>8</v>
      </c>
      <c r="L320" s="11">
        <f t="shared" si="8"/>
        <v>93600.837038974627</v>
      </c>
      <c r="M320" s="3">
        <v>465186.8</v>
      </c>
      <c r="N320" t="s">
        <v>8</v>
      </c>
      <c r="O320" s="2">
        <v>45378</v>
      </c>
      <c r="P320" t="s">
        <v>10</v>
      </c>
      <c r="Q320" s="4">
        <v>4</v>
      </c>
      <c r="R320" s="4" t="str">
        <f t="shared" si="9"/>
        <v>0-60 DAYS</v>
      </c>
    </row>
    <row r="321" spans="1:18" x14ac:dyDescent="0.2">
      <c r="A321" t="s">
        <v>0</v>
      </c>
      <c r="B321" t="s">
        <v>1</v>
      </c>
      <c r="C321" t="s">
        <v>11</v>
      </c>
      <c r="D321" t="s">
        <v>90</v>
      </c>
      <c r="E321" t="s">
        <v>596</v>
      </c>
      <c r="F321" t="s">
        <v>597</v>
      </c>
      <c r="G321" t="s">
        <v>631</v>
      </c>
      <c r="H321" t="s">
        <v>632</v>
      </c>
      <c r="I321" s="2">
        <v>45318</v>
      </c>
      <c r="J321" s="3">
        <v>33924.79</v>
      </c>
      <c r="K321" t="s">
        <v>8</v>
      </c>
      <c r="L321" s="11">
        <f t="shared" si="8"/>
        <v>6826.0508259723538</v>
      </c>
      <c r="M321" s="3">
        <v>33924.79</v>
      </c>
      <c r="N321" t="s">
        <v>8</v>
      </c>
      <c r="O321" s="2">
        <v>45378</v>
      </c>
      <c r="P321" t="s">
        <v>10</v>
      </c>
      <c r="Q321" s="4">
        <v>4</v>
      </c>
      <c r="R321" s="4" t="str">
        <f t="shared" si="9"/>
        <v>0-60 DAYS</v>
      </c>
    </row>
    <row r="322" spans="1:18" x14ac:dyDescent="0.2">
      <c r="A322" t="s">
        <v>0</v>
      </c>
      <c r="B322" t="s">
        <v>1</v>
      </c>
      <c r="C322" t="s">
        <v>11</v>
      </c>
      <c r="D322" t="s">
        <v>90</v>
      </c>
      <c r="E322" t="s">
        <v>596</v>
      </c>
      <c r="F322" t="s">
        <v>597</v>
      </c>
      <c r="G322" t="s">
        <v>633</v>
      </c>
      <c r="H322" t="s">
        <v>634</v>
      </c>
      <c r="I322" s="2">
        <v>45320</v>
      </c>
      <c r="J322" s="3">
        <v>359636.08</v>
      </c>
      <c r="K322" t="s">
        <v>8</v>
      </c>
      <c r="L322" s="11">
        <f t="shared" si="8"/>
        <v>72362.840298597555</v>
      </c>
      <c r="M322" s="3">
        <v>359636.08</v>
      </c>
      <c r="N322" t="s">
        <v>8</v>
      </c>
      <c r="O322" s="2">
        <v>45380</v>
      </c>
      <c r="P322" t="s">
        <v>10</v>
      </c>
      <c r="Q322" s="4">
        <v>2</v>
      </c>
      <c r="R322" s="4" t="str">
        <f t="shared" si="9"/>
        <v>0-60 DAYS</v>
      </c>
    </row>
    <row r="323" spans="1:18" x14ac:dyDescent="0.2">
      <c r="A323" t="s">
        <v>0</v>
      </c>
      <c r="B323" t="s">
        <v>1</v>
      </c>
      <c r="C323" t="s">
        <v>11</v>
      </c>
      <c r="D323" t="s">
        <v>3</v>
      </c>
      <c r="E323" t="s">
        <v>596</v>
      </c>
      <c r="F323" t="s">
        <v>597</v>
      </c>
      <c r="G323" t="s">
        <v>635</v>
      </c>
      <c r="H323" t="s">
        <v>636</v>
      </c>
      <c r="I323" s="2">
        <v>45323</v>
      </c>
      <c r="J323" s="3">
        <v>80577.34</v>
      </c>
      <c r="K323" t="s">
        <v>8</v>
      </c>
      <c r="L323" s="11">
        <f t="shared" ref="L323:L386" si="10">+J323/4.9699</f>
        <v>16213.070685526871</v>
      </c>
      <c r="M323" s="3">
        <v>80577.34</v>
      </c>
      <c r="N323" t="s">
        <v>8</v>
      </c>
      <c r="O323" s="2">
        <v>45383</v>
      </c>
      <c r="P323" t="s">
        <v>10</v>
      </c>
      <c r="Q323" s="4">
        <v>-1</v>
      </c>
      <c r="R323" s="4" t="str">
        <f t="shared" ref="R323:R386" si="11">IF(Q323&lt;=0,"NON SCADUTO",IF(Q323&lt;61,"0-60 DAYS",IF(Q323&lt;91," 61-90 DAYS",IF(Q323&lt;121,"91-120 DAYS",IF(Q323&lt;366," 121-365 DAYS",IF(Q323&gt;366,"OLTRE 365 DAYS",0))))))</f>
        <v>NON SCADUTO</v>
      </c>
    </row>
    <row r="324" spans="1:18" x14ac:dyDescent="0.2">
      <c r="A324" t="s">
        <v>0</v>
      </c>
      <c r="B324" t="s">
        <v>1</v>
      </c>
      <c r="C324" t="s">
        <v>11</v>
      </c>
      <c r="D324" t="s">
        <v>3</v>
      </c>
      <c r="E324" t="s">
        <v>596</v>
      </c>
      <c r="F324" t="s">
        <v>597</v>
      </c>
      <c r="G324" t="s">
        <v>637</v>
      </c>
      <c r="H324" t="s">
        <v>638</v>
      </c>
      <c r="I324" s="2">
        <v>45323</v>
      </c>
      <c r="J324" s="3">
        <v>36931.279999999999</v>
      </c>
      <c r="K324" t="s">
        <v>8</v>
      </c>
      <c r="L324" s="11">
        <f t="shared" si="10"/>
        <v>7430.9905631904057</v>
      </c>
      <c r="M324" s="3">
        <v>36931.279999999999</v>
      </c>
      <c r="N324" t="s">
        <v>8</v>
      </c>
      <c r="O324" s="2">
        <v>45383</v>
      </c>
      <c r="P324" t="s">
        <v>10</v>
      </c>
      <c r="Q324" s="4">
        <v>-1</v>
      </c>
      <c r="R324" s="4" t="str">
        <f t="shared" si="11"/>
        <v>NON SCADUTO</v>
      </c>
    </row>
    <row r="325" spans="1:18" x14ac:dyDescent="0.2">
      <c r="A325" t="s">
        <v>0</v>
      </c>
      <c r="B325" t="s">
        <v>1</v>
      </c>
      <c r="C325" t="s">
        <v>11</v>
      </c>
      <c r="D325" t="s">
        <v>3</v>
      </c>
      <c r="E325" t="s">
        <v>596</v>
      </c>
      <c r="F325" t="s">
        <v>597</v>
      </c>
      <c r="G325" t="s">
        <v>639</v>
      </c>
      <c r="H325" t="s">
        <v>640</v>
      </c>
      <c r="I325" s="2">
        <v>45324</v>
      </c>
      <c r="J325" s="3">
        <v>501465.83</v>
      </c>
      <c r="K325" t="s">
        <v>8</v>
      </c>
      <c r="L325" s="11">
        <f t="shared" si="10"/>
        <v>100900.58753697258</v>
      </c>
      <c r="M325" s="3">
        <v>501465.83</v>
      </c>
      <c r="N325" t="s">
        <v>8</v>
      </c>
      <c r="O325" s="2">
        <v>45384</v>
      </c>
      <c r="P325" t="s">
        <v>10</v>
      </c>
      <c r="Q325" s="4">
        <v>-2</v>
      </c>
      <c r="R325" s="4" t="str">
        <f t="shared" si="11"/>
        <v>NON SCADUTO</v>
      </c>
    </row>
    <row r="326" spans="1:18" x14ac:dyDescent="0.2">
      <c r="A326" t="s">
        <v>0</v>
      </c>
      <c r="B326" t="s">
        <v>1</v>
      </c>
      <c r="C326" t="s">
        <v>11</v>
      </c>
      <c r="D326" t="s">
        <v>3</v>
      </c>
      <c r="E326" t="s">
        <v>596</v>
      </c>
      <c r="F326" t="s">
        <v>597</v>
      </c>
      <c r="G326" t="s">
        <v>641</v>
      </c>
      <c r="H326" t="s">
        <v>642</v>
      </c>
      <c r="I326" s="2">
        <v>45327</v>
      </c>
      <c r="J326" s="3">
        <v>415573.98</v>
      </c>
      <c r="K326" t="s">
        <v>8</v>
      </c>
      <c r="L326" s="11">
        <f t="shared" si="10"/>
        <v>83618.177428117269</v>
      </c>
      <c r="M326" s="3">
        <v>415573.98</v>
      </c>
      <c r="N326" t="s">
        <v>8</v>
      </c>
      <c r="O326" s="2">
        <v>45387</v>
      </c>
      <c r="P326" t="s">
        <v>10</v>
      </c>
      <c r="Q326" s="4">
        <v>-5</v>
      </c>
      <c r="R326" s="4" t="str">
        <f t="shared" si="11"/>
        <v>NON SCADUTO</v>
      </c>
    </row>
    <row r="327" spans="1:18" x14ac:dyDescent="0.2">
      <c r="A327" t="s">
        <v>0</v>
      </c>
      <c r="B327" t="s">
        <v>1</v>
      </c>
      <c r="C327" t="s">
        <v>11</v>
      </c>
      <c r="D327" t="s">
        <v>3</v>
      </c>
      <c r="E327" t="s">
        <v>596</v>
      </c>
      <c r="F327" t="s">
        <v>597</v>
      </c>
      <c r="G327" t="s">
        <v>643</v>
      </c>
      <c r="H327" t="s">
        <v>644</v>
      </c>
      <c r="I327" s="2">
        <v>45327</v>
      </c>
      <c r="J327" s="3">
        <v>35647.82</v>
      </c>
      <c r="K327" t="s">
        <v>8</v>
      </c>
      <c r="L327" s="11">
        <f t="shared" si="10"/>
        <v>7172.7439183887</v>
      </c>
      <c r="M327" s="3">
        <v>35647.82</v>
      </c>
      <c r="N327" t="s">
        <v>8</v>
      </c>
      <c r="O327" s="2">
        <v>45387</v>
      </c>
      <c r="P327" t="s">
        <v>10</v>
      </c>
      <c r="Q327" s="4">
        <v>-5</v>
      </c>
      <c r="R327" s="4" t="str">
        <f t="shared" si="11"/>
        <v>NON SCADUTO</v>
      </c>
    </row>
    <row r="328" spans="1:18" x14ac:dyDescent="0.2">
      <c r="A328" t="s">
        <v>0</v>
      </c>
      <c r="B328" t="s">
        <v>1</v>
      </c>
      <c r="C328" t="s">
        <v>11</v>
      </c>
      <c r="D328" t="s">
        <v>3</v>
      </c>
      <c r="E328" t="s">
        <v>596</v>
      </c>
      <c r="F328" t="s">
        <v>597</v>
      </c>
      <c r="G328" t="s">
        <v>645</v>
      </c>
      <c r="H328" t="s">
        <v>646</v>
      </c>
      <c r="I328" s="2">
        <v>45330</v>
      </c>
      <c r="J328" s="3">
        <v>114771.17</v>
      </c>
      <c r="K328" t="s">
        <v>8</v>
      </c>
      <c r="L328" s="11">
        <f t="shared" si="10"/>
        <v>23093.255397492907</v>
      </c>
      <c r="M328" s="3">
        <v>114771.17</v>
      </c>
      <c r="N328" t="s">
        <v>8</v>
      </c>
      <c r="O328" s="2">
        <v>45390</v>
      </c>
      <c r="P328" t="s">
        <v>10</v>
      </c>
      <c r="Q328" s="4">
        <v>-8</v>
      </c>
      <c r="R328" s="4" t="str">
        <f t="shared" si="11"/>
        <v>NON SCADUTO</v>
      </c>
    </row>
    <row r="329" spans="1:18" x14ac:dyDescent="0.2">
      <c r="A329" t="s">
        <v>0</v>
      </c>
      <c r="B329" t="s">
        <v>1</v>
      </c>
      <c r="C329" t="s">
        <v>11</v>
      </c>
      <c r="D329" t="s">
        <v>3</v>
      </c>
      <c r="E329" t="s">
        <v>596</v>
      </c>
      <c r="F329" t="s">
        <v>597</v>
      </c>
      <c r="G329" t="s">
        <v>647</v>
      </c>
      <c r="H329" t="s">
        <v>648</v>
      </c>
      <c r="I329" s="2">
        <v>45331</v>
      </c>
      <c r="J329" s="3">
        <v>46809.19</v>
      </c>
      <c r="K329" t="s">
        <v>8</v>
      </c>
      <c r="L329" s="11">
        <f t="shared" si="10"/>
        <v>9418.5375963299066</v>
      </c>
      <c r="M329" s="3">
        <v>46809.19</v>
      </c>
      <c r="N329" t="s">
        <v>8</v>
      </c>
      <c r="O329" s="2">
        <v>45391</v>
      </c>
      <c r="P329" t="s">
        <v>10</v>
      </c>
      <c r="Q329" s="4">
        <v>-9</v>
      </c>
      <c r="R329" s="4" t="str">
        <f t="shared" si="11"/>
        <v>NON SCADUTO</v>
      </c>
    </row>
    <row r="330" spans="1:18" x14ac:dyDescent="0.2">
      <c r="A330" t="s">
        <v>0</v>
      </c>
      <c r="B330" t="s">
        <v>1</v>
      </c>
      <c r="C330" t="s">
        <v>11</v>
      </c>
      <c r="D330" t="s">
        <v>3</v>
      </c>
      <c r="E330" t="s">
        <v>596</v>
      </c>
      <c r="F330" t="s">
        <v>597</v>
      </c>
      <c r="G330" t="s">
        <v>649</v>
      </c>
      <c r="H330" t="s">
        <v>650</v>
      </c>
      <c r="I330" s="2">
        <v>45338</v>
      </c>
      <c r="J330" s="3">
        <v>27042.52</v>
      </c>
      <c r="K330" t="s">
        <v>8</v>
      </c>
      <c r="L330" s="11">
        <f t="shared" si="10"/>
        <v>5441.2603875329487</v>
      </c>
      <c r="M330" s="3">
        <v>27042.52</v>
      </c>
      <c r="N330" t="s">
        <v>8</v>
      </c>
      <c r="O330" s="2">
        <v>45378</v>
      </c>
      <c r="P330" t="s">
        <v>10</v>
      </c>
      <c r="Q330" s="4">
        <v>4</v>
      </c>
      <c r="R330" s="4" t="str">
        <f t="shared" si="11"/>
        <v>0-60 DAYS</v>
      </c>
    </row>
    <row r="331" spans="1:18" x14ac:dyDescent="0.2">
      <c r="A331" t="s">
        <v>0</v>
      </c>
      <c r="B331" t="s">
        <v>1</v>
      </c>
      <c r="C331" t="s">
        <v>11</v>
      </c>
      <c r="D331" t="s">
        <v>3</v>
      </c>
      <c r="E331" t="s">
        <v>596</v>
      </c>
      <c r="F331" t="s">
        <v>597</v>
      </c>
      <c r="G331" t="s">
        <v>651</v>
      </c>
      <c r="H331" t="s">
        <v>652</v>
      </c>
      <c r="I331" s="2">
        <v>45341</v>
      </c>
      <c r="J331" s="3">
        <v>54088.3</v>
      </c>
      <c r="K331" t="s">
        <v>8</v>
      </c>
      <c r="L331" s="11">
        <f t="shared" si="10"/>
        <v>10883.176723877745</v>
      </c>
      <c r="M331" s="3">
        <v>54088.3</v>
      </c>
      <c r="N331" t="s">
        <v>8</v>
      </c>
      <c r="O331" s="2">
        <v>45381</v>
      </c>
      <c r="P331" t="s">
        <v>10</v>
      </c>
      <c r="Q331" s="4">
        <v>1</v>
      </c>
      <c r="R331" s="4" t="str">
        <f t="shared" si="11"/>
        <v>0-60 DAYS</v>
      </c>
    </row>
    <row r="332" spans="1:18" x14ac:dyDescent="0.2">
      <c r="A332" t="s">
        <v>0</v>
      </c>
      <c r="B332" t="s">
        <v>1</v>
      </c>
      <c r="C332" t="s">
        <v>11</v>
      </c>
      <c r="D332" t="s">
        <v>3</v>
      </c>
      <c r="E332" t="s">
        <v>596</v>
      </c>
      <c r="F332" t="s">
        <v>597</v>
      </c>
      <c r="G332" t="s">
        <v>653</v>
      </c>
      <c r="H332" t="s">
        <v>654</v>
      </c>
      <c r="I332" s="2">
        <v>45348</v>
      </c>
      <c r="J332" s="3">
        <v>63081.46</v>
      </c>
      <c r="K332" t="s">
        <v>8</v>
      </c>
      <c r="L332" s="11">
        <f t="shared" si="10"/>
        <v>12692.702066439968</v>
      </c>
      <c r="M332" s="3">
        <v>63081.46</v>
      </c>
      <c r="N332" t="s">
        <v>8</v>
      </c>
      <c r="O332" s="2">
        <v>45388</v>
      </c>
      <c r="P332" t="s">
        <v>10</v>
      </c>
      <c r="Q332" s="4">
        <v>-6</v>
      </c>
      <c r="R332" s="4" t="str">
        <f t="shared" si="11"/>
        <v>NON SCADUTO</v>
      </c>
    </row>
    <row r="333" spans="1:18" x14ac:dyDescent="0.2">
      <c r="A333" t="s">
        <v>0</v>
      </c>
      <c r="B333" t="s">
        <v>1</v>
      </c>
      <c r="C333" t="s">
        <v>11</v>
      </c>
      <c r="D333" t="s">
        <v>3</v>
      </c>
      <c r="E333" t="s">
        <v>596</v>
      </c>
      <c r="F333" t="s">
        <v>597</v>
      </c>
      <c r="G333" t="s">
        <v>655</v>
      </c>
      <c r="H333" t="s">
        <v>656</v>
      </c>
      <c r="I333" s="2">
        <v>45338</v>
      </c>
      <c r="J333" s="3">
        <v>148125.51999999999</v>
      </c>
      <c r="K333" t="s">
        <v>8</v>
      </c>
      <c r="L333" s="11">
        <f t="shared" si="10"/>
        <v>29804.527254069497</v>
      </c>
      <c r="M333" s="3">
        <v>148125.51999999999</v>
      </c>
      <c r="N333" t="s">
        <v>8</v>
      </c>
      <c r="O333" s="2">
        <v>45398</v>
      </c>
      <c r="P333" t="s">
        <v>10</v>
      </c>
      <c r="Q333" s="4">
        <v>-16</v>
      </c>
      <c r="R333" s="4" t="str">
        <f t="shared" si="11"/>
        <v>NON SCADUTO</v>
      </c>
    </row>
    <row r="334" spans="1:18" x14ac:dyDescent="0.2">
      <c r="A334" t="s">
        <v>0</v>
      </c>
      <c r="B334" t="s">
        <v>1</v>
      </c>
      <c r="C334" t="s">
        <v>11</v>
      </c>
      <c r="D334" t="s">
        <v>3</v>
      </c>
      <c r="E334" t="s">
        <v>596</v>
      </c>
      <c r="F334" t="s">
        <v>597</v>
      </c>
      <c r="G334" t="s">
        <v>657</v>
      </c>
      <c r="H334" t="s">
        <v>658</v>
      </c>
      <c r="I334" s="2">
        <v>45338</v>
      </c>
      <c r="J334" s="3">
        <v>383155.66</v>
      </c>
      <c r="K334" t="s">
        <v>8</v>
      </c>
      <c r="L334" s="11">
        <f t="shared" si="10"/>
        <v>77095.245377170562</v>
      </c>
      <c r="M334" s="3">
        <v>383155.66</v>
      </c>
      <c r="N334" t="s">
        <v>8</v>
      </c>
      <c r="O334" s="2">
        <v>45398</v>
      </c>
      <c r="P334" t="s">
        <v>10</v>
      </c>
      <c r="Q334" s="4">
        <v>-16</v>
      </c>
      <c r="R334" s="4" t="str">
        <f t="shared" si="11"/>
        <v>NON SCADUTO</v>
      </c>
    </row>
    <row r="335" spans="1:18" x14ac:dyDescent="0.2">
      <c r="A335" t="s">
        <v>0</v>
      </c>
      <c r="B335" t="s">
        <v>1</v>
      </c>
      <c r="C335" t="s">
        <v>11</v>
      </c>
      <c r="D335" t="s">
        <v>3</v>
      </c>
      <c r="E335" t="s">
        <v>596</v>
      </c>
      <c r="F335" t="s">
        <v>597</v>
      </c>
      <c r="G335" t="s">
        <v>659</v>
      </c>
      <c r="H335" t="s">
        <v>660</v>
      </c>
      <c r="I335" s="2">
        <v>45338</v>
      </c>
      <c r="J335" s="3">
        <v>25626.85</v>
      </c>
      <c r="K335" t="s">
        <v>8</v>
      </c>
      <c r="L335" s="11">
        <f t="shared" si="10"/>
        <v>5156.4115978188693</v>
      </c>
      <c r="M335" s="3">
        <v>25626.85</v>
      </c>
      <c r="N335" t="s">
        <v>8</v>
      </c>
      <c r="O335" s="2">
        <v>45398</v>
      </c>
      <c r="P335" t="s">
        <v>10</v>
      </c>
      <c r="Q335" s="4">
        <v>-16</v>
      </c>
      <c r="R335" s="4" t="str">
        <f t="shared" si="11"/>
        <v>NON SCADUTO</v>
      </c>
    </row>
    <row r="336" spans="1:18" x14ac:dyDescent="0.2">
      <c r="A336" t="s">
        <v>0</v>
      </c>
      <c r="B336" t="s">
        <v>1</v>
      </c>
      <c r="C336" t="s">
        <v>11</v>
      </c>
      <c r="D336" t="s">
        <v>3</v>
      </c>
      <c r="E336" t="s">
        <v>596</v>
      </c>
      <c r="F336" t="s">
        <v>597</v>
      </c>
      <c r="G336" t="s">
        <v>661</v>
      </c>
      <c r="H336" t="s">
        <v>662</v>
      </c>
      <c r="I336" s="2">
        <v>45341</v>
      </c>
      <c r="J336" s="3">
        <v>303401.53000000003</v>
      </c>
      <c r="K336" t="s">
        <v>8</v>
      </c>
      <c r="L336" s="11">
        <f t="shared" si="10"/>
        <v>61047.813839312665</v>
      </c>
      <c r="M336" s="3">
        <v>303401.53000000003</v>
      </c>
      <c r="N336" t="s">
        <v>8</v>
      </c>
      <c r="O336" s="2">
        <v>45401</v>
      </c>
      <c r="P336" t="s">
        <v>10</v>
      </c>
      <c r="Q336" s="4">
        <v>-19</v>
      </c>
      <c r="R336" s="4" t="str">
        <f t="shared" si="11"/>
        <v>NON SCADUTO</v>
      </c>
    </row>
    <row r="337" spans="1:18" x14ac:dyDescent="0.2">
      <c r="A337" t="s">
        <v>0</v>
      </c>
      <c r="B337" t="s">
        <v>1</v>
      </c>
      <c r="C337" t="s">
        <v>11</v>
      </c>
      <c r="D337" t="s">
        <v>3</v>
      </c>
      <c r="E337" t="s">
        <v>596</v>
      </c>
      <c r="F337" t="s">
        <v>597</v>
      </c>
      <c r="G337" t="s">
        <v>663</v>
      </c>
      <c r="H337" t="s">
        <v>664</v>
      </c>
      <c r="I337" s="2">
        <v>45341</v>
      </c>
      <c r="J337" s="3">
        <v>31470.49</v>
      </c>
      <c r="K337" t="s">
        <v>8</v>
      </c>
      <c r="L337" s="11">
        <f t="shared" si="10"/>
        <v>6332.2179520714708</v>
      </c>
      <c r="M337" s="3">
        <v>31470.49</v>
      </c>
      <c r="N337" t="s">
        <v>8</v>
      </c>
      <c r="O337" s="2">
        <v>45401</v>
      </c>
      <c r="P337" t="s">
        <v>10</v>
      </c>
      <c r="Q337" s="4">
        <v>-19</v>
      </c>
      <c r="R337" s="4" t="str">
        <f t="shared" si="11"/>
        <v>NON SCADUTO</v>
      </c>
    </row>
    <row r="338" spans="1:18" x14ac:dyDescent="0.2">
      <c r="A338" t="s">
        <v>0</v>
      </c>
      <c r="B338" t="s">
        <v>1</v>
      </c>
      <c r="C338" t="s">
        <v>11</v>
      </c>
      <c r="D338" t="s">
        <v>3</v>
      </c>
      <c r="E338" t="s">
        <v>596</v>
      </c>
      <c r="F338" t="s">
        <v>597</v>
      </c>
      <c r="G338" t="s">
        <v>665</v>
      </c>
      <c r="H338" t="s">
        <v>666</v>
      </c>
      <c r="I338" s="2">
        <v>45341</v>
      </c>
      <c r="J338" s="3">
        <v>8692.06</v>
      </c>
      <c r="K338" t="s">
        <v>8</v>
      </c>
      <c r="L338" s="11">
        <f t="shared" si="10"/>
        <v>1748.9406225477373</v>
      </c>
      <c r="M338" s="3">
        <v>8692.06</v>
      </c>
      <c r="N338" t="s">
        <v>8</v>
      </c>
      <c r="O338" s="2">
        <v>45401</v>
      </c>
      <c r="P338" t="s">
        <v>10</v>
      </c>
      <c r="Q338" s="4">
        <v>-19</v>
      </c>
      <c r="R338" s="4" t="str">
        <f t="shared" si="11"/>
        <v>NON SCADUTO</v>
      </c>
    </row>
    <row r="339" spans="1:18" x14ac:dyDescent="0.2">
      <c r="A339" t="s">
        <v>0</v>
      </c>
      <c r="B339" t="s">
        <v>1</v>
      </c>
      <c r="C339" t="s">
        <v>11</v>
      </c>
      <c r="D339" t="s">
        <v>3</v>
      </c>
      <c r="E339" t="s">
        <v>596</v>
      </c>
      <c r="F339" t="s">
        <v>597</v>
      </c>
      <c r="G339" t="s">
        <v>667</v>
      </c>
      <c r="H339" t="s">
        <v>668</v>
      </c>
      <c r="I339" s="2">
        <v>45341</v>
      </c>
      <c r="J339" s="3">
        <v>7782.34</v>
      </c>
      <c r="K339" t="s">
        <v>8</v>
      </c>
      <c r="L339" s="11">
        <f t="shared" si="10"/>
        <v>1565.894686009779</v>
      </c>
      <c r="M339" s="3">
        <v>7782.34</v>
      </c>
      <c r="N339" t="s">
        <v>8</v>
      </c>
      <c r="O339" s="2">
        <v>45401</v>
      </c>
      <c r="P339" t="s">
        <v>10</v>
      </c>
      <c r="Q339" s="4">
        <v>-19</v>
      </c>
      <c r="R339" s="4" t="str">
        <f t="shared" si="11"/>
        <v>NON SCADUTO</v>
      </c>
    </row>
    <row r="340" spans="1:18" x14ac:dyDescent="0.2">
      <c r="A340" t="s">
        <v>0</v>
      </c>
      <c r="B340" t="s">
        <v>1</v>
      </c>
      <c r="C340" t="s">
        <v>11</v>
      </c>
      <c r="D340" t="s">
        <v>3</v>
      </c>
      <c r="E340" t="s">
        <v>596</v>
      </c>
      <c r="F340" t="s">
        <v>597</v>
      </c>
      <c r="G340" t="s">
        <v>669</v>
      </c>
      <c r="H340" t="s">
        <v>670</v>
      </c>
      <c r="I340" s="2">
        <v>45341</v>
      </c>
      <c r="J340" s="3">
        <v>116034.98</v>
      </c>
      <c r="K340" t="s">
        <v>8</v>
      </c>
      <c r="L340" s="11">
        <f t="shared" si="10"/>
        <v>23347.54824040725</v>
      </c>
      <c r="M340" s="3">
        <v>116034.98</v>
      </c>
      <c r="N340" t="s">
        <v>8</v>
      </c>
      <c r="O340" s="2">
        <v>45401</v>
      </c>
      <c r="P340" t="s">
        <v>10</v>
      </c>
      <c r="Q340" s="4">
        <v>-19</v>
      </c>
      <c r="R340" s="4" t="str">
        <f t="shared" si="11"/>
        <v>NON SCADUTO</v>
      </c>
    </row>
    <row r="341" spans="1:18" x14ac:dyDescent="0.2">
      <c r="A341" t="s">
        <v>0</v>
      </c>
      <c r="B341" t="s">
        <v>1</v>
      </c>
      <c r="C341" t="s">
        <v>11</v>
      </c>
      <c r="D341" t="s">
        <v>3</v>
      </c>
      <c r="E341" t="s">
        <v>596</v>
      </c>
      <c r="F341" t="s">
        <v>597</v>
      </c>
      <c r="G341" t="s">
        <v>671</v>
      </c>
      <c r="H341" t="s">
        <v>672</v>
      </c>
      <c r="I341" s="2">
        <v>45341</v>
      </c>
      <c r="J341" s="3">
        <v>54086.05</v>
      </c>
      <c r="K341" t="s">
        <v>8</v>
      </c>
      <c r="L341" s="11">
        <f t="shared" si="10"/>
        <v>10882.723998470794</v>
      </c>
      <c r="M341" s="3">
        <v>54086.05</v>
      </c>
      <c r="N341" t="s">
        <v>8</v>
      </c>
      <c r="O341" s="2">
        <v>45401</v>
      </c>
      <c r="P341" t="s">
        <v>10</v>
      </c>
      <c r="Q341" s="4">
        <v>-19</v>
      </c>
      <c r="R341" s="4" t="str">
        <f t="shared" si="11"/>
        <v>NON SCADUTO</v>
      </c>
    </row>
    <row r="342" spans="1:18" x14ac:dyDescent="0.2">
      <c r="A342" t="s">
        <v>0</v>
      </c>
      <c r="B342" t="s">
        <v>1</v>
      </c>
      <c r="C342" t="s">
        <v>11</v>
      </c>
      <c r="D342" t="s">
        <v>3</v>
      </c>
      <c r="E342" t="s">
        <v>596</v>
      </c>
      <c r="F342" t="s">
        <v>597</v>
      </c>
      <c r="G342" t="s">
        <v>673</v>
      </c>
      <c r="H342" t="s">
        <v>674</v>
      </c>
      <c r="I342" s="2">
        <v>45342</v>
      </c>
      <c r="J342" s="3">
        <v>125758.06</v>
      </c>
      <c r="K342" t="s">
        <v>8</v>
      </c>
      <c r="L342" s="11">
        <f t="shared" si="10"/>
        <v>25303.941729209844</v>
      </c>
      <c r="M342" s="3">
        <v>125758.06</v>
      </c>
      <c r="N342" t="s">
        <v>8</v>
      </c>
      <c r="O342" s="2">
        <v>45402</v>
      </c>
      <c r="P342" t="s">
        <v>10</v>
      </c>
      <c r="Q342" s="4">
        <v>-20</v>
      </c>
      <c r="R342" s="4" t="str">
        <f t="shared" si="11"/>
        <v>NON SCADUTO</v>
      </c>
    </row>
    <row r="343" spans="1:18" x14ac:dyDescent="0.2">
      <c r="A343" t="s">
        <v>0</v>
      </c>
      <c r="B343" t="s">
        <v>1</v>
      </c>
      <c r="C343" t="s">
        <v>11</v>
      </c>
      <c r="D343" t="s">
        <v>3</v>
      </c>
      <c r="E343" t="s">
        <v>596</v>
      </c>
      <c r="F343" t="s">
        <v>597</v>
      </c>
      <c r="G343" t="s">
        <v>675</v>
      </c>
      <c r="H343" t="s">
        <v>676</v>
      </c>
      <c r="I343" s="2">
        <v>45343</v>
      </c>
      <c r="J343" s="3">
        <v>177122.18</v>
      </c>
      <c r="K343" t="s">
        <v>8</v>
      </c>
      <c r="L343" s="11">
        <f t="shared" si="10"/>
        <v>35638.982675707761</v>
      </c>
      <c r="M343" s="3">
        <v>177122.18</v>
      </c>
      <c r="N343" t="s">
        <v>8</v>
      </c>
      <c r="O343" s="2">
        <v>45403</v>
      </c>
      <c r="P343" t="s">
        <v>10</v>
      </c>
      <c r="Q343" s="4">
        <v>-21</v>
      </c>
      <c r="R343" s="4" t="str">
        <f t="shared" si="11"/>
        <v>NON SCADUTO</v>
      </c>
    </row>
    <row r="344" spans="1:18" x14ac:dyDescent="0.2">
      <c r="A344" t="s">
        <v>0</v>
      </c>
      <c r="B344" t="s">
        <v>1</v>
      </c>
      <c r="C344" t="s">
        <v>11</v>
      </c>
      <c r="D344" t="s">
        <v>3</v>
      </c>
      <c r="E344" t="s">
        <v>596</v>
      </c>
      <c r="F344" t="s">
        <v>597</v>
      </c>
      <c r="G344" t="s">
        <v>677</v>
      </c>
      <c r="H344" t="s">
        <v>678</v>
      </c>
      <c r="I344" s="2">
        <v>45345</v>
      </c>
      <c r="J344" s="3">
        <v>273339.3</v>
      </c>
      <c r="K344" t="s">
        <v>8</v>
      </c>
      <c r="L344" s="11">
        <f t="shared" si="10"/>
        <v>54998.953701281716</v>
      </c>
      <c r="M344" s="3">
        <v>273339.3</v>
      </c>
      <c r="N344" t="s">
        <v>8</v>
      </c>
      <c r="O344" s="2">
        <v>45405</v>
      </c>
      <c r="P344" t="s">
        <v>10</v>
      </c>
      <c r="Q344" s="4">
        <v>-23</v>
      </c>
      <c r="R344" s="4" t="str">
        <f t="shared" si="11"/>
        <v>NON SCADUTO</v>
      </c>
    </row>
    <row r="345" spans="1:18" x14ac:dyDescent="0.2">
      <c r="A345" t="s">
        <v>0</v>
      </c>
      <c r="B345" t="s">
        <v>1</v>
      </c>
      <c r="C345" t="s">
        <v>11</v>
      </c>
      <c r="D345" t="s">
        <v>3</v>
      </c>
      <c r="E345" t="s">
        <v>596</v>
      </c>
      <c r="F345" t="s">
        <v>597</v>
      </c>
      <c r="G345" t="s">
        <v>679</v>
      </c>
      <c r="H345" t="s">
        <v>680</v>
      </c>
      <c r="I345" s="2">
        <v>45345</v>
      </c>
      <c r="J345" s="3">
        <v>53601.09</v>
      </c>
      <c r="K345" t="s">
        <v>8</v>
      </c>
      <c r="L345" s="11">
        <f t="shared" si="10"/>
        <v>10785.144570313285</v>
      </c>
      <c r="M345" s="3">
        <v>53601.09</v>
      </c>
      <c r="N345" t="s">
        <v>8</v>
      </c>
      <c r="O345" s="2">
        <v>45405</v>
      </c>
      <c r="P345" t="s">
        <v>10</v>
      </c>
      <c r="Q345" s="4">
        <v>-23</v>
      </c>
      <c r="R345" s="4" t="str">
        <f t="shared" si="11"/>
        <v>NON SCADUTO</v>
      </c>
    </row>
    <row r="346" spans="1:18" x14ac:dyDescent="0.2">
      <c r="A346" t="s">
        <v>0</v>
      </c>
      <c r="B346" t="s">
        <v>1</v>
      </c>
      <c r="C346" t="s">
        <v>11</v>
      </c>
      <c r="D346" t="s">
        <v>3</v>
      </c>
      <c r="E346" t="s">
        <v>596</v>
      </c>
      <c r="F346" t="s">
        <v>597</v>
      </c>
      <c r="G346" t="s">
        <v>681</v>
      </c>
      <c r="H346" t="s">
        <v>682</v>
      </c>
      <c r="I346" s="2">
        <v>45348</v>
      </c>
      <c r="J346" s="3">
        <v>137084.54999999999</v>
      </c>
      <c r="K346" t="s">
        <v>8</v>
      </c>
      <c r="L346" s="11">
        <f t="shared" si="10"/>
        <v>27582.959415682406</v>
      </c>
      <c r="M346" s="3">
        <v>137084.54999999999</v>
      </c>
      <c r="N346" t="s">
        <v>8</v>
      </c>
      <c r="O346" s="2">
        <v>45408</v>
      </c>
      <c r="P346" t="s">
        <v>10</v>
      </c>
      <c r="Q346" s="4">
        <v>-26</v>
      </c>
      <c r="R346" s="4" t="str">
        <f t="shared" si="11"/>
        <v>NON SCADUTO</v>
      </c>
    </row>
    <row r="347" spans="1:18" x14ac:dyDescent="0.2">
      <c r="A347" t="s">
        <v>0</v>
      </c>
      <c r="B347" t="s">
        <v>1</v>
      </c>
      <c r="C347" t="s">
        <v>11</v>
      </c>
      <c r="D347" t="s">
        <v>3</v>
      </c>
      <c r="E347" t="s">
        <v>596</v>
      </c>
      <c r="F347" t="s">
        <v>597</v>
      </c>
      <c r="G347" t="s">
        <v>683</v>
      </c>
      <c r="H347" t="s">
        <v>684</v>
      </c>
      <c r="I347" s="2">
        <v>45349</v>
      </c>
      <c r="J347" s="3">
        <v>378969.08</v>
      </c>
      <c r="K347" t="s">
        <v>8</v>
      </c>
      <c r="L347" s="11">
        <f t="shared" si="10"/>
        <v>76252.858206402554</v>
      </c>
      <c r="M347" s="3">
        <v>378969.08</v>
      </c>
      <c r="N347" t="s">
        <v>8</v>
      </c>
      <c r="O347" s="2">
        <v>45409</v>
      </c>
      <c r="P347" t="s">
        <v>10</v>
      </c>
      <c r="Q347" s="4">
        <v>-27</v>
      </c>
      <c r="R347" s="4" t="str">
        <f t="shared" si="11"/>
        <v>NON SCADUTO</v>
      </c>
    </row>
    <row r="348" spans="1:18" x14ac:dyDescent="0.2">
      <c r="A348" t="s">
        <v>0</v>
      </c>
      <c r="B348" t="s">
        <v>1</v>
      </c>
      <c r="C348" t="s">
        <v>11</v>
      </c>
      <c r="D348" t="s">
        <v>3</v>
      </c>
      <c r="E348" t="s">
        <v>596</v>
      </c>
      <c r="F348" t="s">
        <v>597</v>
      </c>
      <c r="G348" t="s">
        <v>685</v>
      </c>
      <c r="H348" t="s">
        <v>686</v>
      </c>
      <c r="I348" s="2">
        <v>45335</v>
      </c>
      <c r="J348" s="3">
        <v>190666.04</v>
      </c>
      <c r="K348" t="s">
        <v>8</v>
      </c>
      <c r="L348" s="11">
        <f t="shared" si="10"/>
        <v>38364.16024467293</v>
      </c>
      <c r="M348" s="3">
        <v>190666.04</v>
      </c>
      <c r="N348" t="s">
        <v>8</v>
      </c>
      <c r="O348" s="2">
        <v>45395</v>
      </c>
      <c r="P348" t="s">
        <v>10</v>
      </c>
      <c r="Q348" s="4">
        <v>-13</v>
      </c>
      <c r="R348" s="4" t="str">
        <f t="shared" si="11"/>
        <v>NON SCADUTO</v>
      </c>
    </row>
    <row r="349" spans="1:18" x14ac:dyDescent="0.2">
      <c r="A349" t="s">
        <v>0</v>
      </c>
      <c r="B349" t="s">
        <v>1</v>
      </c>
      <c r="C349" t="s">
        <v>11</v>
      </c>
      <c r="D349" t="s">
        <v>3</v>
      </c>
      <c r="E349" t="s">
        <v>596</v>
      </c>
      <c r="F349" t="s">
        <v>597</v>
      </c>
      <c r="G349" t="s">
        <v>687</v>
      </c>
      <c r="H349" t="s">
        <v>688</v>
      </c>
      <c r="I349" s="2">
        <v>45336</v>
      </c>
      <c r="J349" s="3">
        <v>169659.78</v>
      </c>
      <c r="K349" t="s">
        <v>8</v>
      </c>
      <c r="L349" s="11">
        <f t="shared" si="10"/>
        <v>34137.463530453329</v>
      </c>
      <c r="M349" s="3">
        <v>169659.78</v>
      </c>
      <c r="N349" t="s">
        <v>8</v>
      </c>
      <c r="O349" s="2">
        <v>45396</v>
      </c>
      <c r="P349" t="s">
        <v>10</v>
      </c>
      <c r="Q349" s="4">
        <v>-14</v>
      </c>
      <c r="R349" s="4" t="str">
        <f t="shared" si="11"/>
        <v>NON SCADUTO</v>
      </c>
    </row>
    <row r="350" spans="1:18" x14ac:dyDescent="0.2">
      <c r="A350" t="s">
        <v>0</v>
      </c>
      <c r="B350" t="s">
        <v>1</v>
      </c>
      <c r="C350" t="s">
        <v>11</v>
      </c>
      <c r="D350" t="s">
        <v>3</v>
      </c>
      <c r="E350" t="s">
        <v>596</v>
      </c>
      <c r="F350" t="s">
        <v>597</v>
      </c>
      <c r="G350" t="s">
        <v>689</v>
      </c>
      <c r="H350" t="s">
        <v>690</v>
      </c>
      <c r="I350" s="2">
        <v>45336</v>
      </c>
      <c r="J350" s="3">
        <v>7475.38</v>
      </c>
      <c r="K350" t="s">
        <v>8</v>
      </c>
      <c r="L350" s="11">
        <f t="shared" si="10"/>
        <v>1504.1308678243024</v>
      </c>
      <c r="M350" s="3">
        <v>7475.38</v>
      </c>
      <c r="N350" t="s">
        <v>8</v>
      </c>
      <c r="O350" s="2">
        <v>45396</v>
      </c>
      <c r="P350" t="s">
        <v>10</v>
      </c>
      <c r="Q350" s="4">
        <v>-14</v>
      </c>
      <c r="R350" s="4" t="str">
        <f t="shared" si="11"/>
        <v>NON SCADUTO</v>
      </c>
    </row>
    <row r="351" spans="1:18" x14ac:dyDescent="0.2">
      <c r="A351" t="s">
        <v>0</v>
      </c>
      <c r="B351" t="s">
        <v>1</v>
      </c>
      <c r="C351" t="s">
        <v>11</v>
      </c>
      <c r="D351" t="s">
        <v>3</v>
      </c>
      <c r="E351" t="s">
        <v>596</v>
      </c>
      <c r="F351" t="s">
        <v>597</v>
      </c>
      <c r="G351" t="s">
        <v>691</v>
      </c>
      <c r="H351" t="s">
        <v>692</v>
      </c>
      <c r="I351" s="2">
        <v>45327</v>
      </c>
      <c r="J351" s="3">
        <v>53036.18</v>
      </c>
      <c r="K351" t="s">
        <v>8</v>
      </c>
      <c r="L351" s="11">
        <f t="shared" si="10"/>
        <v>10671.478299362161</v>
      </c>
      <c r="M351" s="3">
        <v>53036.18</v>
      </c>
      <c r="N351" t="s">
        <v>8</v>
      </c>
      <c r="O351" s="2">
        <v>45387</v>
      </c>
      <c r="P351" t="s">
        <v>10</v>
      </c>
      <c r="Q351" s="4">
        <v>-5</v>
      </c>
      <c r="R351" s="4" t="str">
        <f t="shared" si="11"/>
        <v>NON SCADUTO</v>
      </c>
    </row>
    <row r="352" spans="1:18" x14ac:dyDescent="0.2">
      <c r="A352" t="s">
        <v>0</v>
      </c>
      <c r="B352" t="s">
        <v>1</v>
      </c>
      <c r="C352" t="s">
        <v>11</v>
      </c>
      <c r="D352" t="s">
        <v>3</v>
      </c>
      <c r="E352" t="s">
        <v>596</v>
      </c>
      <c r="F352" t="s">
        <v>597</v>
      </c>
      <c r="G352" t="s">
        <v>693</v>
      </c>
      <c r="H352" t="s">
        <v>694</v>
      </c>
      <c r="I352" s="2">
        <v>45348</v>
      </c>
      <c r="J352" s="3">
        <v>6632.86</v>
      </c>
      <c r="K352" t="s">
        <v>8</v>
      </c>
      <c r="L352" s="11">
        <f t="shared" si="10"/>
        <v>1334.6063301072456</v>
      </c>
      <c r="M352" s="3">
        <v>6632.86</v>
      </c>
      <c r="N352" t="s">
        <v>8</v>
      </c>
      <c r="O352" s="2">
        <v>45408</v>
      </c>
      <c r="P352" t="s">
        <v>10</v>
      </c>
      <c r="Q352" s="4">
        <v>-26</v>
      </c>
      <c r="R352" s="4" t="str">
        <f t="shared" si="11"/>
        <v>NON SCADUTO</v>
      </c>
    </row>
    <row r="353" spans="1:18" x14ac:dyDescent="0.2">
      <c r="A353" t="s">
        <v>0</v>
      </c>
      <c r="B353" t="s">
        <v>1</v>
      </c>
      <c r="C353" t="s">
        <v>11</v>
      </c>
      <c r="D353" t="s">
        <v>3</v>
      </c>
      <c r="E353" t="s">
        <v>596</v>
      </c>
      <c r="F353" t="s">
        <v>597</v>
      </c>
      <c r="G353" t="s">
        <v>695</v>
      </c>
      <c r="H353" t="s">
        <v>696</v>
      </c>
      <c r="I353" s="2">
        <v>45325</v>
      </c>
      <c r="J353" s="3">
        <v>65447.81</v>
      </c>
      <c r="K353" t="s">
        <v>8</v>
      </c>
      <c r="L353" s="11">
        <f t="shared" si="10"/>
        <v>13168.838407211413</v>
      </c>
      <c r="M353" s="3">
        <v>65447.81</v>
      </c>
      <c r="N353" t="s">
        <v>8</v>
      </c>
      <c r="O353" s="2">
        <v>45385</v>
      </c>
      <c r="P353" t="s">
        <v>10</v>
      </c>
      <c r="Q353" s="4">
        <v>-3</v>
      </c>
      <c r="R353" s="4" t="str">
        <f t="shared" si="11"/>
        <v>NON SCADUTO</v>
      </c>
    </row>
    <row r="354" spans="1:18" x14ac:dyDescent="0.2">
      <c r="A354" t="s">
        <v>0</v>
      </c>
      <c r="B354" t="s">
        <v>1</v>
      </c>
      <c r="C354" t="s">
        <v>11</v>
      </c>
      <c r="D354" t="s">
        <v>3</v>
      </c>
      <c r="E354" t="s">
        <v>596</v>
      </c>
      <c r="F354" t="s">
        <v>597</v>
      </c>
      <c r="G354" t="s">
        <v>697</v>
      </c>
      <c r="H354" t="s">
        <v>698</v>
      </c>
      <c r="I354" s="2">
        <v>45328</v>
      </c>
      <c r="J354" s="3">
        <v>157315.97</v>
      </c>
      <c r="K354" t="s">
        <v>8</v>
      </c>
      <c r="L354" s="11">
        <f t="shared" si="10"/>
        <v>31653.749572426004</v>
      </c>
      <c r="M354" s="3">
        <v>157315.97</v>
      </c>
      <c r="N354" t="s">
        <v>8</v>
      </c>
      <c r="O354" s="2">
        <v>45388</v>
      </c>
      <c r="P354" t="s">
        <v>10</v>
      </c>
      <c r="Q354" s="4">
        <v>-6</v>
      </c>
      <c r="R354" s="4" t="str">
        <f t="shared" si="11"/>
        <v>NON SCADUTO</v>
      </c>
    </row>
    <row r="355" spans="1:18" x14ac:dyDescent="0.2">
      <c r="A355" t="s">
        <v>0</v>
      </c>
      <c r="B355" t="s">
        <v>1</v>
      </c>
      <c r="C355" t="s">
        <v>11</v>
      </c>
      <c r="D355" t="s">
        <v>3</v>
      </c>
      <c r="E355" t="s">
        <v>596</v>
      </c>
      <c r="F355" t="s">
        <v>597</v>
      </c>
      <c r="G355" t="s">
        <v>699</v>
      </c>
      <c r="H355" t="s">
        <v>700</v>
      </c>
      <c r="I355" s="2">
        <v>45334</v>
      </c>
      <c r="J355" s="3">
        <v>430735.72</v>
      </c>
      <c r="K355" t="s">
        <v>8</v>
      </c>
      <c r="L355" s="11">
        <f t="shared" si="10"/>
        <v>86668.89072214732</v>
      </c>
      <c r="M355" s="3">
        <v>430735.72</v>
      </c>
      <c r="N355" t="s">
        <v>8</v>
      </c>
      <c r="O355" s="2">
        <v>45394</v>
      </c>
      <c r="P355" t="s">
        <v>10</v>
      </c>
      <c r="Q355" s="4">
        <v>-12</v>
      </c>
      <c r="R355" s="4" t="str">
        <f t="shared" si="11"/>
        <v>NON SCADUTO</v>
      </c>
    </row>
    <row r="356" spans="1:18" x14ac:dyDescent="0.2">
      <c r="A356" t="s">
        <v>0</v>
      </c>
      <c r="B356" t="s">
        <v>1</v>
      </c>
      <c r="C356" t="s">
        <v>11</v>
      </c>
      <c r="D356" t="s">
        <v>3</v>
      </c>
      <c r="E356" t="s">
        <v>596</v>
      </c>
      <c r="F356" t="s">
        <v>597</v>
      </c>
      <c r="G356" t="s">
        <v>701</v>
      </c>
      <c r="H356" t="s">
        <v>702</v>
      </c>
      <c r="I356" s="2">
        <v>45334</v>
      </c>
      <c r="J356" s="3">
        <v>193886.76</v>
      </c>
      <c r="K356" t="s">
        <v>8</v>
      </c>
      <c r="L356" s="11">
        <f t="shared" si="10"/>
        <v>39012.205476971372</v>
      </c>
      <c r="M356" s="3">
        <v>193886.76</v>
      </c>
      <c r="N356" t="s">
        <v>8</v>
      </c>
      <c r="O356" s="2">
        <v>45394</v>
      </c>
      <c r="P356" t="s">
        <v>10</v>
      </c>
      <c r="Q356" s="4">
        <v>-12</v>
      </c>
      <c r="R356" s="4" t="str">
        <f t="shared" si="11"/>
        <v>NON SCADUTO</v>
      </c>
    </row>
    <row r="357" spans="1:18" x14ac:dyDescent="0.2">
      <c r="A357" t="s">
        <v>0</v>
      </c>
      <c r="B357" t="s">
        <v>1</v>
      </c>
      <c r="C357" t="s">
        <v>11</v>
      </c>
      <c r="D357" t="s">
        <v>3</v>
      </c>
      <c r="E357" t="s">
        <v>596</v>
      </c>
      <c r="F357" t="s">
        <v>597</v>
      </c>
      <c r="G357" t="s">
        <v>703</v>
      </c>
      <c r="H357" t="s">
        <v>704</v>
      </c>
      <c r="I357" s="2">
        <v>45332</v>
      </c>
      <c r="J357" s="3">
        <v>290110.55</v>
      </c>
      <c r="K357" t="s">
        <v>8</v>
      </c>
      <c r="L357" s="11">
        <f t="shared" si="10"/>
        <v>58373.518581862809</v>
      </c>
      <c r="M357" s="3">
        <v>290110.55</v>
      </c>
      <c r="N357" t="s">
        <v>8</v>
      </c>
      <c r="O357" s="2">
        <v>45392</v>
      </c>
      <c r="P357" t="s">
        <v>10</v>
      </c>
      <c r="Q357" s="4">
        <v>-10</v>
      </c>
      <c r="R357" s="4" t="str">
        <f t="shared" si="11"/>
        <v>NON SCADUTO</v>
      </c>
    </row>
    <row r="358" spans="1:18" x14ac:dyDescent="0.2">
      <c r="A358" t="s">
        <v>0</v>
      </c>
      <c r="B358" t="s">
        <v>1</v>
      </c>
      <c r="C358" t="s">
        <v>11</v>
      </c>
      <c r="D358" t="s">
        <v>3</v>
      </c>
      <c r="E358" t="s">
        <v>596</v>
      </c>
      <c r="F358" t="s">
        <v>597</v>
      </c>
      <c r="G358" t="s">
        <v>705</v>
      </c>
      <c r="H358" t="s">
        <v>706</v>
      </c>
      <c r="I358" s="2">
        <v>45332</v>
      </c>
      <c r="J358" s="3">
        <v>92936.73</v>
      </c>
      <c r="K358" t="s">
        <v>8</v>
      </c>
      <c r="L358" s="11">
        <f t="shared" si="10"/>
        <v>18699.919515483209</v>
      </c>
      <c r="M358" s="3">
        <v>92936.73</v>
      </c>
      <c r="N358" t="s">
        <v>8</v>
      </c>
      <c r="O358" s="2">
        <v>45392</v>
      </c>
      <c r="P358" t="s">
        <v>10</v>
      </c>
      <c r="Q358" s="4">
        <v>-10</v>
      </c>
      <c r="R358" s="4" t="str">
        <f t="shared" si="11"/>
        <v>NON SCADUTO</v>
      </c>
    </row>
    <row r="359" spans="1:18" x14ac:dyDescent="0.2">
      <c r="A359" t="s">
        <v>0</v>
      </c>
      <c r="B359" t="s">
        <v>1</v>
      </c>
      <c r="C359" t="s">
        <v>11</v>
      </c>
      <c r="D359" t="s">
        <v>3</v>
      </c>
      <c r="E359" t="s">
        <v>596</v>
      </c>
      <c r="F359" t="s">
        <v>597</v>
      </c>
      <c r="G359" t="s">
        <v>707</v>
      </c>
      <c r="H359" t="s">
        <v>708</v>
      </c>
      <c r="I359" s="2">
        <v>45332</v>
      </c>
      <c r="J359" s="3">
        <v>8542.7999999999993</v>
      </c>
      <c r="K359" t="s">
        <v>8</v>
      </c>
      <c r="L359" s="11">
        <f t="shared" si="10"/>
        <v>1718.9078251071448</v>
      </c>
      <c r="M359" s="3">
        <v>8542.7999999999993</v>
      </c>
      <c r="N359" t="s">
        <v>8</v>
      </c>
      <c r="O359" s="2">
        <v>45392</v>
      </c>
      <c r="P359" t="s">
        <v>10</v>
      </c>
      <c r="Q359" s="4">
        <v>-10</v>
      </c>
      <c r="R359" s="4" t="str">
        <f t="shared" si="11"/>
        <v>NON SCADUTO</v>
      </c>
    </row>
    <row r="360" spans="1:18" x14ac:dyDescent="0.2">
      <c r="A360" t="s">
        <v>0</v>
      </c>
      <c r="B360" t="s">
        <v>1</v>
      </c>
      <c r="C360" t="s">
        <v>11</v>
      </c>
      <c r="D360" t="s">
        <v>3</v>
      </c>
      <c r="E360" t="s">
        <v>596</v>
      </c>
      <c r="F360" t="s">
        <v>597</v>
      </c>
      <c r="G360" t="s">
        <v>709</v>
      </c>
      <c r="H360" t="s">
        <v>710</v>
      </c>
      <c r="I360" s="2">
        <v>45332</v>
      </c>
      <c r="J360" s="3">
        <v>14242.74</v>
      </c>
      <c r="K360" t="s">
        <v>8</v>
      </c>
      <c r="L360" s="11">
        <f t="shared" si="10"/>
        <v>2865.8001167025495</v>
      </c>
      <c r="M360" s="3">
        <v>14242.74</v>
      </c>
      <c r="N360" t="s">
        <v>8</v>
      </c>
      <c r="O360" s="2">
        <v>45392</v>
      </c>
      <c r="P360" t="s">
        <v>10</v>
      </c>
      <c r="Q360" s="4">
        <v>-10</v>
      </c>
      <c r="R360" s="4" t="str">
        <f t="shared" si="11"/>
        <v>NON SCADUTO</v>
      </c>
    </row>
    <row r="361" spans="1:18" x14ac:dyDescent="0.2">
      <c r="A361" t="s">
        <v>0</v>
      </c>
      <c r="B361" t="s">
        <v>1</v>
      </c>
      <c r="C361" t="s">
        <v>11</v>
      </c>
      <c r="D361" t="s">
        <v>3</v>
      </c>
      <c r="E361" t="s">
        <v>596</v>
      </c>
      <c r="F361" t="s">
        <v>597</v>
      </c>
      <c r="G361" t="s">
        <v>711</v>
      </c>
      <c r="H361" t="s">
        <v>712</v>
      </c>
      <c r="I361" s="2">
        <v>45339</v>
      </c>
      <c r="J361" s="3">
        <v>122147.13</v>
      </c>
      <c r="K361" t="s">
        <v>8</v>
      </c>
      <c r="L361" s="11">
        <f t="shared" si="10"/>
        <v>24577.381838668785</v>
      </c>
      <c r="M361" s="3">
        <v>122147.13</v>
      </c>
      <c r="N361" t="s">
        <v>8</v>
      </c>
      <c r="O361" s="2">
        <v>45399</v>
      </c>
      <c r="P361" t="s">
        <v>10</v>
      </c>
      <c r="Q361" s="4">
        <v>-17</v>
      </c>
      <c r="R361" s="4" t="str">
        <f t="shared" si="11"/>
        <v>NON SCADUTO</v>
      </c>
    </row>
    <row r="362" spans="1:18" x14ac:dyDescent="0.2">
      <c r="A362" t="s">
        <v>0</v>
      </c>
      <c r="B362" t="s">
        <v>1</v>
      </c>
      <c r="C362" t="s">
        <v>11</v>
      </c>
      <c r="D362" t="s">
        <v>3</v>
      </c>
      <c r="E362" t="s">
        <v>596</v>
      </c>
      <c r="F362" t="s">
        <v>597</v>
      </c>
      <c r="G362" t="s">
        <v>713</v>
      </c>
      <c r="H362" t="s">
        <v>714</v>
      </c>
      <c r="I362" s="2">
        <v>45339</v>
      </c>
      <c r="J362" s="3">
        <v>7071.62</v>
      </c>
      <c r="K362" t="s">
        <v>8</v>
      </c>
      <c r="L362" s="11">
        <f t="shared" si="10"/>
        <v>1422.8897965753838</v>
      </c>
      <c r="M362" s="3">
        <v>7071.62</v>
      </c>
      <c r="N362" t="s">
        <v>8</v>
      </c>
      <c r="O362" s="2">
        <v>45399</v>
      </c>
      <c r="P362" t="s">
        <v>10</v>
      </c>
      <c r="Q362" s="4">
        <v>-17</v>
      </c>
      <c r="R362" s="4" t="str">
        <f t="shared" si="11"/>
        <v>NON SCADUTO</v>
      </c>
    </row>
    <row r="363" spans="1:18" x14ac:dyDescent="0.2">
      <c r="A363" t="s">
        <v>0</v>
      </c>
      <c r="B363" t="s">
        <v>1</v>
      </c>
      <c r="C363" t="s">
        <v>11</v>
      </c>
      <c r="D363" t="s">
        <v>3</v>
      </c>
      <c r="E363" t="s">
        <v>596</v>
      </c>
      <c r="F363" t="s">
        <v>597</v>
      </c>
      <c r="G363" t="s">
        <v>715</v>
      </c>
      <c r="H363" t="s">
        <v>716</v>
      </c>
      <c r="I363" s="2">
        <v>45346</v>
      </c>
      <c r="J363" s="3">
        <v>216331.87</v>
      </c>
      <c r="K363" t="s">
        <v>8</v>
      </c>
      <c r="L363" s="11">
        <f t="shared" si="10"/>
        <v>43528.415058653089</v>
      </c>
      <c r="M363" s="3">
        <v>216331.87</v>
      </c>
      <c r="N363" t="s">
        <v>8</v>
      </c>
      <c r="O363" s="2">
        <v>45406</v>
      </c>
      <c r="P363" t="s">
        <v>10</v>
      </c>
      <c r="Q363" s="4">
        <v>-24</v>
      </c>
      <c r="R363" s="4" t="str">
        <f t="shared" si="11"/>
        <v>NON SCADUTO</v>
      </c>
    </row>
    <row r="364" spans="1:18" x14ac:dyDescent="0.2">
      <c r="A364" t="s">
        <v>0</v>
      </c>
      <c r="B364" t="s">
        <v>1</v>
      </c>
      <c r="C364" t="s">
        <v>11</v>
      </c>
      <c r="D364" t="s">
        <v>3</v>
      </c>
      <c r="E364" t="s">
        <v>596</v>
      </c>
      <c r="F364" t="s">
        <v>597</v>
      </c>
      <c r="G364" t="s">
        <v>717</v>
      </c>
      <c r="H364" t="s">
        <v>718</v>
      </c>
      <c r="I364" s="2">
        <v>45346</v>
      </c>
      <c r="J364" s="3">
        <v>31676.44</v>
      </c>
      <c r="K364" t="s">
        <v>8</v>
      </c>
      <c r="L364" s="11">
        <f t="shared" si="10"/>
        <v>6373.6574176542781</v>
      </c>
      <c r="M364" s="3">
        <v>31676.44</v>
      </c>
      <c r="N364" t="s">
        <v>8</v>
      </c>
      <c r="O364" s="2">
        <v>45406</v>
      </c>
      <c r="P364" t="s">
        <v>10</v>
      </c>
      <c r="Q364" s="4">
        <v>-24</v>
      </c>
      <c r="R364" s="4" t="str">
        <f t="shared" si="11"/>
        <v>NON SCADUTO</v>
      </c>
    </row>
    <row r="365" spans="1:18" x14ac:dyDescent="0.2">
      <c r="A365" t="s">
        <v>0</v>
      </c>
      <c r="B365" t="s">
        <v>1</v>
      </c>
      <c r="C365" t="s">
        <v>11</v>
      </c>
      <c r="D365" t="s">
        <v>3</v>
      </c>
      <c r="E365" t="s">
        <v>596</v>
      </c>
      <c r="F365" t="s">
        <v>597</v>
      </c>
      <c r="G365" t="s">
        <v>719</v>
      </c>
      <c r="H365" t="s">
        <v>720</v>
      </c>
      <c r="I365" s="2">
        <v>45328</v>
      </c>
      <c r="J365" s="3">
        <v>6630.58</v>
      </c>
      <c r="K365" t="s">
        <v>8</v>
      </c>
      <c r="L365" s="11">
        <f t="shared" si="10"/>
        <v>1334.1475683615365</v>
      </c>
      <c r="M365" s="3">
        <v>6630.58</v>
      </c>
      <c r="N365" t="s">
        <v>8</v>
      </c>
      <c r="O365" s="2">
        <v>45388</v>
      </c>
      <c r="P365" t="s">
        <v>10</v>
      </c>
      <c r="Q365" s="4">
        <v>-6</v>
      </c>
      <c r="R365" s="4" t="str">
        <f t="shared" si="11"/>
        <v>NON SCADUTO</v>
      </c>
    </row>
    <row r="366" spans="1:18" x14ac:dyDescent="0.2">
      <c r="A366" t="s">
        <v>0</v>
      </c>
      <c r="B366" t="s">
        <v>1</v>
      </c>
      <c r="C366" t="s">
        <v>11</v>
      </c>
      <c r="D366" t="s">
        <v>32</v>
      </c>
      <c r="E366" t="s">
        <v>596</v>
      </c>
      <c r="F366" t="s">
        <v>597</v>
      </c>
      <c r="G366" t="s">
        <v>721</v>
      </c>
      <c r="H366" t="s">
        <v>722</v>
      </c>
      <c r="I366" s="2">
        <v>45359</v>
      </c>
      <c r="J366" s="3">
        <v>57020.93</v>
      </c>
      <c r="K366" t="s">
        <v>8</v>
      </c>
      <c r="L366" s="11">
        <f t="shared" si="10"/>
        <v>11473.254995070323</v>
      </c>
      <c r="M366" s="3">
        <v>57020.93</v>
      </c>
      <c r="N366" t="s">
        <v>8</v>
      </c>
      <c r="O366" s="2">
        <v>45399</v>
      </c>
      <c r="P366" t="s">
        <v>10</v>
      </c>
      <c r="Q366" s="4">
        <v>-17</v>
      </c>
      <c r="R366" s="4" t="str">
        <f t="shared" si="11"/>
        <v>NON SCADUTO</v>
      </c>
    </row>
    <row r="367" spans="1:18" x14ac:dyDescent="0.2">
      <c r="A367" t="s">
        <v>0</v>
      </c>
      <c r="B367" t="s">
        <v>1</v>
      </c>
      <c r="C367" t="s">
        <v>11</v>
      </c>
      <c r="D367" t="s">
        <v>32</v>
      </c>
      <c r="E367" t="s">
        <v>596</v>
      </c>
      <c r="F367" t="s">
        <v>597</v>
      </c>
      <c r="G367" t="s">
        <v>723</v>
      </c>
      <c r="H367" t="s">
        <v>724</v>
      </c>
      <c r="I367" s="2">
        <v>45359</v>
      </c>
      <c r="J367" s="3">
        <v>15261.05</v>
      </c>
      <c r="K367" t="s">
        <v>8</v>
      </c>
      <c r="L367" s="11">
        <f t="shared" si="10"/>
        <v>3070.6955874363666</v>
      </c>
      <c r="M367" s="3">
        <v>15261.05</v>
      </c>
      <c r="N367" t="s">
        <v>8</v>
      </c>
      <c r="O367" s="2">
        <v>45419</v>
      </c>
      <c r="P367" t="s">
        <v>10</v>
      </c>
      <c r="Q367" s="4">
        <v>-37</v>
      </c>
      <c r="R367" s="4" t="str">
        <f t="shared" si="11"/>
        <v>NON SCADUTO</v>
      </c>
    </row>
    <row r="368" spans="1:18" x14ac:dyDescent="0.2">
      <c r="A368" t="s">
        <v>0</v>
      </c>
      <c r="B368" t="s">
        <v>1</v>
      </c>
      <c r="C368" t="s">
        <v>11</v>
      </c>
      <c r="D368" t="s">
        <v>32</v>
      </c>
      <c r="E368" t="s">
        <v>596</v>
      </c>
      <c r="F368" t="s">
        <v>597</v>
      </c>
      <c r="G368" t="s">
        <v>725</v>
      </c>
      <c r="H368" t="s">
        <v>726</v>
      </c>
      <c r="I368" s="2">
        <v>45359</v>
      </c>
      <c r="J368" s="3">
        <v>47145.98</v>
      </c>
      <c r="K368" t="s">
        <v>8</v>
      </c>
      <c r="L368" s="11">
        <f t="shared" si="10"/>
        <v>9486.303547355079</v>
      </c>
      <c r="M368" s="3">
        <v>47145.98</v>
      </c>
      <c r="N368" t="s">
        <v>8</v>
      </c>
      <c r="O368" s="2">
        <v>45419</v>
      </c>
      <c r="P368" t="s">
        <v>10</v>
      </c>
      <c r="Q368" s="4">
        <v>-37</v>
      </c>
      <c r="R368" s="4" t="str">
        <f t="shared" si="11"/>
        <v>NON SCADUTO</v>
      </c>
    </row>
    <row r="369" spans="1:18" x14ac:dyDescent="0.2">
      <c r="A369" t="s">
        <v>0</v>
      </c>
      <c r="B369" t="s">
        <v>1</v>
      </c>
      <c r="C369" t="s">
        <v>11</v>
      </c>
      <c r="D369" t="s">
        <v>32</v>
      </c>
      <c r="E369" t="s">
        <v>596</v>
      </c>
      <c r="F369" t="s">
        <v>597</v>
      </c>
      <c r="G369" t="s">
        <v>727</v>
      </c>
      <c r="H369" t="s">
        <v>728</v>
      </c>
      <c r="I369" s="2">
        <v>45359</v>
      </c>
      <c r="J369" s="3">
        <v>115068.26</v>
      </c>
      <c r="K369" t="s">
        <v>8</v>
      </c>
      <c r="L369" s="11">
        <f t="shared" si="10"/>
        <v>23153.033260226563</v>
      </c>
      <c r="M369" s="3">
        <v>115068.26</v>
      </c>
      <c r="N369" t="s">
        <v>8</v>
      </c>
      <c r="O369" s="2">
        <v>45419</v>
      </c>
      <c r="P369" t="s">
        <v>10</v>
      </c>
      <c r="Q369" s="4">
        <v>-37</v>
      </c>
      <c r="R369" s="4" t="str">
        <f t="shared" si="11"/>
        <v>NON SCADUTO</v>
      </c>
    </row>
    <row r="370" spans="1:18" x14ac:dyDescent="0.2">
      <c r="A370" t="s">
        <v>0</v>
      </c>
      <c r="B370" t="s">
        <v>1</v>
      </c>
      <c r="C370" t="s">
        <v>11</v>
      </c>
      <c r="D370" t="s">
        <v>32</v>
      </c>
      <c r="E370" t="s">
        <v>596</v>
      </c>
      <c r="F370" t="s">
        <v>597</v>
      </c>
      <c r="G370" t="s">
        <v>729</v>
      </c>
      <c r="H370" t="s">
        <v>730</v>
      </c>
      <c r="I370" s="2">
        <v>45359</v>
      </c>
      <c r="J370" s="3">
        <v>103739.61</v>
      </c>
      <c r="K370" t="s">
        <v>8</v>
      </c>
      <c r="L370" s="11">
        <f t="shared" si="10"/>
        <v>20873.580957363327</v>
      </c>
      <c r="M370" s="3">
        <v>103739.61</v>
      </c>
      <c r="N370" t="s">
        <v>8</v>
      </c>
      <c r="O370" s="2">
        <v>45419</v>
      </c>
      <c r="P370" t="s">
        <v>10</v>
      </c>
      <c r="Q370" s="4">
        <v>-37</v>
      </c>
      <c r="R370" s="4" t="str">
        <f t="shared" si="11"/>
        <v>NON SCADUTO</v>
      </c>
    </row>
    <row r="371" spans="1:18" x14ac:dyDescent="0.2">
      <c r="A371" t="s">
        <v>0</v>
      </c>
      <c r="B371" t="s">
        <v>1</v>
      </c>
      <c r="C371" t="s">
        <v>11</v>
      </c>
      <c r="D371" t="s">
        <v>32</v>
      </c>
      <c r="E371" t="s">
        <v>596</v>
      </c>
      <c r="F371" t="s">
        <v>597</v>
      </c>
      <c r="G371" t="s">
        <v>731</v>
      </c>
      <c r="H371" t="s">
        <v>732</v>
      </c>
      <c r="I371" s="2">
        <v>45366</v>
      </c>
      <c r="J371" s="3">
        <v>451888.85</v>
      </c>
      <c r="K371" t="s">
        <v>8</v>
      </c>
      <c r="L371" s="11">
        <f t="shared" si="10"/>
        <v>90925.139338819688</v>
      </c>
      <c r="M371" s="3">
        <v>451888.85</v>
      </c>
      <c r="N371" t="s">
        <v>8</v>
      </c>
      <c r="O371" s="2">
        <v>45426</v>
      </c>
      <c r="P371" t="s">
        <v>10</v>
      </c>
      <c r="Q371" s="4">
        <v>-44</v>
      </c>
      <c r="R371" s="4" t="str">
        <f t="shared" si="11"/>
        <v>NON SCADUTO</v>
      </c>
    </row>
    <row r="372" spans="1:18" x14ac:dyDescent="0.2">
      <c r="A372" t="s">
        <v>0</v>
      </c>
      <c r="B372" t="s">
        <v>1</v>
      </c>
      <c r="C372" t="s">
        <v>11</v>
      </c>
      <c r="D372" t="s">
        <v>32</v>
      </c>
      <c r="E372" t="s">
        <v>596</v>
      </c>
      <c r="F372" t="s">
        <v>597</v>
      </c>
      <c r="G372" t="s">
        <v>733</v>
      </c>
      <c r="H372" t="s">
        <v>734</v>
      </c>
      <c r="I372" s="2">
        <v>45370</v>
      </c>
      <c r="J372" s="3">
        <v>123471.07</v>
      </c>
      <c r="K372" t="s">
        <v>8</v>
      </c>
      <c r="L372" s="11">
        <f t="shared" si="10"/>
        <v>24843.773516569752</v>
      </c>
      <c r="M372" s="3">
        <v>123471.07</v>
      </c>
      <c r="N372" t="s">
        <v>8</v>
      </c>
      <c r="O372" s="2">
        <v>45430</v>
      </c>
      <c r="P372" t="s">
        <v>10</v>
      </c>
      <c r="Q372" s="4">
        <v>-48</v>
      </c>
      <c r="R372" s="4" t="str">
        <f t="shared" si="11"/>
        <v>NON SCADUTO</v>
      </c>
    </row>
    <row r="373" spans="1:18" x14ac:dyDescent="0.2">
      <c r="A373" t="s">
        <v>0</v>
      </c>
      <c r="B373" t="s">
        <v>1</v>
      </c>
      <c r="C373" t="s">
        <v>11</v>
      </c>
      <c r="D373" t="s">
        <v>32</v>
      </c>
      <c r="E373" t="s">
        <v>596</v>
      </c>
      <c r="F373" t="s">
        <v>597</v>
      </c>
      <c r="G373" t="s">
        <v>735</v>
      </c>
      <c r="H373" t="s">
        <v>736</v>
      </c>
      <c r="I373" s="2">
        <v>45371</v>
      </c>
      <c r="J373" s="3">
        <v>215018.92</v>
      </c>
      <c r="K373" t="s">
        <v>8</v>
      </c>
      <c r="L373" s="11">
        <f t="shared" si="10"/>
        <v>43264.234692850965</v>
      </c>
      <c r="M373" s="3">
        <v>215018.92</v>
      </c>
      <c r="N373" t="s">
        <v>8</v>
      </c>
      <c r="O373" s="2">
        <v>45431</v>
      </c>
      <c r="P373" t="s">
        <v>10</v>
      </c>
      <c r="Q373" s="4">
        <v>-49</v>
      </c>
      <c r="R373" s="4" t="str">
        <f t="shared" si="11"/>
        <v>NON SCADUTO</v>
      </c>
    </row>
    <row r="374" spans="1:18" x14ac:dyDescent="0.2">
      <c r="A374" t="s">
        <v>0</v>
      </c>
      <c r="B374" t="s">
        <v>1</v>
      </c>
      <c r="C374" t="s">
        <v>11</v>
      </c>
      <c r="D374" t="s">
        <v>32</v>
      </c>
      <c r="E374" t="s">
        <v>596</v>
      </c>
      <c r="F374" t="s">
        <v>597</v>
      </c>
      <c r="G374" t="s">
        <v>737</v>
      </c>
      <c r="H374" t="s">
        <v>738</v>
      </c>
      <c r="I374" s="2">
        <v>45371</v>
      </c>
      <c r="J374" s="3">
        <v>16209.09</v>
      </c>
      <c r="K374" t="s">
        <v>8</v>
      </c>
      <c r="L374" s="11">
        <f t="shared" si="10"/>
        <v>3261.4519406829113</v>
      </c>
      <c r="M374" s="3">
        <v>16209.09</v>
      </c>
      <c r="N374" t="s">
        <v>8</v>
      </c>
      <c r="O374" s="2">
        <v>45431</v>
      </c>
      <c r="P374" t="s">
        <v>10</v>
      </c>
      <c r="Q374" s="4">
        <v>-49</v>
      </c>
      <c r="R374" s="4" t="str">
        <f t="shared" si="11"/>
        <v>NON SCADUTO</v>
      </c>
    </row>
    <row r="375" spans="1:18" x14ac:dyDescent="0.2">
      <c r="A375" t="s">
        <v>0</v>
      </c>
      <c r="B375" t="s">
        <v>1</v>
      </c>
      <c r="C375" t="s">
        <v>11</v>
      </c>
      <c r="D375" t="s">
        <v>32</v>
      </c>
      <c r="E375" t="s">
        <v>596</v>
      </c>
      <c r="F375" t="s">
        <v>597</v>
      </c>
      <c r="G375" t="s">
        <v>739</v>
      </c>
      <c r="H375" t="s">
        <v>740</v>
      </c>
      <c r="I375" s="2">
        <v>45378</v>
      </c>
      <c r="J375" s="3">
        <v>333670.71999999997</v>
      </c>
      <c r="K375" t="s">
        <v>8</v>
      </c>
      <c r="L375" s="11">
        <f t="shared" si="10"/>
        <v>67138.316666331302</v>
      </c>
      <c r="M375" s="3">
        <v>333670.71999999997</v>
      </c>
      <c r="N375" t="s">
        <v>8</v>
      </c>
      <c r="O375" s="2">
        <v>45438</v>
      </c>
      <c r="P375" t="s">
        <v>10</v>
      </c>
      <c r="Q375" s="4">
        <v>-56</v>
      </c>
      <c r="R375" s="4" t="str">
        <f t="shared" si="11"/>
        <v>NON SCADUTO</v>
      </c>
    </row>
    <row r="376" spans="1:18" x14ac:dyDescent="0.2">
      <c r="A376" t="s">
        <v>0</v>
      </c>
      <c r="B376" t="s">
        <v>1</v>
      </c>
      <c r="C376" t="s">
        <v>11</v>
      </c>
      <c r="D376" t="s">
        <v>32</v>
      </c>
      <c r="E376" t="s">
        <v>596</v>
      </c>
      <c r="F376" t="s">
        <v>597</v>
      </c>
      <c r="G376" t="s">
        <v>741</v>
      </c>
      <c r="H376" t="s">
        <v>742</v>
      </c>
      <c r="I376" s="2">
        <v>45378</v>
      </c>
      <c r="J376" s="3">
        <v>13416.87</v>
      </c>
      <c r="K376" t="s">
        <v>8</v>
      </c>
      <c r="L376" s="11">
        <f t="shared" si="10"/>
        <v>2699.6257469969219</v>
      </c>
      <c r="M376" s="3">
        <v>13416.87</v>
      </c>
      <c r="N376" t="s">
        <v>8</v>
      </c>
      <c r="O376" s="2">
        <v>45438</v>
      </c>
      <c r="P376" t="s">
        <v>10</v>
      </c>
      <c r="Q376" s="4">
        <v>-56</v>
      </c>
      <c r="R376" s="4" t="str">
        <f t="shared" si="11"/>
        <v>NON SCADUTO</v>
      </c>
    </row>
    <row r="377" spans="1:18" x14ac:dyDescent="0.2">
      <c r="A377" t="s">
        <v>0</v>
      </c>
      <c r="B377" t="s">
        <v>1</v>
      </c>
      <c r="C377" t="s">
        <v>11</v>
      </c>
      <c r="D377" t="s">
        <v>32</v>
      </c>
      <c r="E377" t="s">
        <v>596</v>
      </c>
      <c r="F377" t="s">
        <v>597</v>
      </c>
      <c r="G377" t="s">
        <v>743</v>
      </c>
      <c r="H377" t="s">
        <v>744</v>
      </c>
      <c r="I377" s="2">
        <v>45380</v>
      </c>
      <c r="J377" s="3">
        <v>381013.2</v>
      </c>
      <c r="K377" t="s">
        <v>8</v>
      </c>
      <c r="L377" s="11">
        <f t="shared" si="10"/>
        <v>76664.158232560017</v>
      </c>
      <c r="M377" s="3">
        <v>381013.2</v>
      </c>
      <c r="N377" t="s">
        <v>8</v>
      </c>
      <c r="O377" s="2">
        <v>45440</v>
      </c>
      <c r="P377" t="s">
        <v>10</v>
      </c>
      <c r="Q377" s="4">
        <v>-58</v>
      </c>
      <c r="R377" s="4" t="str">
        <f t="shared" si="11"/>
        <v>NON SCADUTO</v>
      </c>
    </row>
    <row r="378" spans="1:18" x14ac:dyDescent="0.2">
      <c r="A378" t="s">
        <v>0</v>
      </c>
      <c r="B378" t="s">
        <v>1</v>
      </c>
      <c r="C378" t="s">
        <v>11</v>
      </c>
      <c r="D378" t="s">
        <v>32</v>
      </c>
      <c r="E378" t="s">
        <v>596</v>
      </c>
      <c r="F378" t="s">
        <v>597</v>
      </c>
      <c r="G378" t="s">
        <v>745</v>
      </c>
      <c r="H378" t="s">
        <v>746</v>
      </c>
      <c r="I378" s="2">
        <v>45359</v>
      </c>
      <c r="J378" s="3">
        <v>6626.73</v>
      </c>
      <c r="K378" t="s">
        <v>8</v>
      </c>
      <c r="L378" s="11">
        <f t="shared" si="10"/>
        <v>1333.3729048874222</v>
      </c>
      <c r="M378" s="3">
        <v>6626.73</v>
      </c>
      <c r="N378" t="s">
        <v>8</v>
      </c>
      <c r="O378" s="2">
        <v>45419</v>
      </c>
      <c r="P378" t="s">
        <v>10</v>
      </c>
      <c r="Q378" s="4">
        <v>-37</v>
      </c>
      <c r="R378" s="4" t="str">
        <f t="shared" si="11"/>
        <v>NON SCADUTO</v>
      </c>
    </row>
    <row r="379" spans="1:18" x14ac:dyDescent="0.2">
      <c r="A379" t="s">
        <v>0</v>
      </c>
      <c r="B379" t="s">
        <v>1</v>
      </c>
      <c r="C379" t="s">
        <v>11</v>
      </c>
      <c r="D379" t="s">
        <v>32</v>
      </c>
      <c r="E379" t="s">
        <v>596</v>
      </c>
      <c r="F379" t="s">
        <v>597</v>
      </c>
      <c r="G379" t="s">
        <v>747</v>
      </c>
      <c r="H379" t="s">
        <v>748</v>
      </c>
      <c r="I379" s="2">
        <v>45369</v>
      </c>
      <c r="J379" s="3">
        <v>54019.839999999997</v>
      </c>
      <c r="K379" t="s">
        <v>8</v>
      </c>
      <c r="L379" s="11">
        <f t="shared" si="10"/>
        <v>10869.401798828949</v>
      </c>
      <c r="M379" s="3">
        <v>54019.839999999997</v>
      </c>
      <c r="N379" t="s">
        <v>8</v>
      </c>
      <c r="O379" s="2">
        <v>45409</v>
      </c>
      <c r="P379" t="s">
        <v>10</v>
      </c>
      <c r="Q379" s="4">
        <v>-27</v>
      </c>
      <c r="R379" s="4" t="str">
        <f t="shared" si="11"/>
        <v>NON SCADUTO</v>
      </c>
    </row>
    <row r="380" spans="1:18" x14ac:dyDescent="0.2">
      <c r="A380" t="s">
        <v>0</v>
      </c>
      <c r="B380" t="s">
        <v>1</v>
      </c>
      <c r="C380" t="s">
        <v>11</v>
      </c>
      <c r="D380" t="s">
        <v>32</v>
      </c>
      <c r="E380" t="s">
        <v>596</v>
      </c>
      <c r="F380" t="s">
        <v>597</v>
      </c>
      <c r="G380" t="s">
        <v>749</v>
      </c>
      <c r="H380" t="s">
        <v>750</v>
      </c>
      <c r="I380" s="2">
        <v>45352</v>
      </c>
      <c r="J380" s="3">
        <v>192858.44</v>
      </c>
      <c r="K380" t="s">
        <v>8</v>
      </c>
      <c r="L380" s="11">
        <f t="shared" si="10"/>
        <v>38805.295881204853</v>
      </c>
      <c r="M380" s="3">
        <v>192858.44</v>
      </c>
      <c r="N380" t="s">
        <v>8</v>
      </c>
      <c r="O380" s="2">
        <v>45412</v>
      </c>
      <c r="P380" t="s">
        <v>10</v>
      </c>
      <c r="Q380" s="4">
        <v>-30</v>
      </c>
      <c r="R380" s="4" t="str">
        <f t="shared" si="11"/>
        <v>NON SCADUTO</v>
      </c>
    </row>
    <row r="381" spans="1:18" x14ac:dyDescent="0.2">
      <c r="A381" t="s">
        <v>0</v>
      </c>
      <c r="B381" t="s">
        <v>1</v>
      </c>
      <c r="C381" t="s">
        <v>11</v>
      </c>
      <c r="D381" t="s">
        <v>32</v>
      </c>
      <c r="E381" t="s">
        <v>596</v>
      </c>
      <c r="F381" t="s">
        <v>597</v>
      </c>
      <c r="G381" t="s">
        <v>751</v>
      </c>
      <c r="H381" t="s">
        <v>752</v>
      </c>
      <c r="I381" s="2">
        <v>45352</v>
      </c>
      <c r="J381" s="3">
        <v>80046.960000000006</v>
      </c>
      <c r="K381" t="s">
        <v>8</v>
      </c>
      <c r="L381" s="11">
        <f t="shared" si="10"/>
        <v>16106.352240487737</v>
      </c>
      <c r="M381" s="3">
        <v>80046.960000000006</v>
      </c>
      <c r="N381" t="s">
        <v>8</v>
      </c>
      <c r="O381" s="2">
        <v>45412</v>
      </c>
      <c r="P381" t="s">
        <v>10</v>
      </c>
      <c r="Q381" s="4">
        <v>-30</v>
      </c>
      <c r="R381" s="4" t="str">
        <f t="shared" si="11"/>
        <v>NON SCADUTO</v>
      </c>
    </row>
    <row r="382" spans="1:18" x14ac:dyDescent="0.2">
      <c r="A382" t="s">
        <v>0</v>
      </c>
      <c r="B382" t="s">
        <v>1</v>
      </c>
      <c r="C382" t="s">
        <v>11</v>
      </c>
      <c r="D382" t="s">
        <v>32</v>
      </c>
      <c r="E382" t="s">
        <v>596</v>
      </c>
      <c r="F382" t="s">
        <v>597</v>
      </c>
      <c r="G382" t="s">
        <v>753</v>
      </c>
      <c r="H382" t="s">
        <v>754</v>
      </c>
      <c r="I382" s="2">
        <v>45355</v>
      </c>
      <c r="J382" s="3">
        <v>72014.850000000006</v>
      </c>
      <c r="K382" t="s">
        <v>8</v>
      </c>
      <c r="L382" s="11">
        <f t="shared" si="10"/>
        <v>14490.201010080687</v>
      </c>
      <c r="M382" s="3">
        <v>72014.850000000006</v>
      </c>
      <c r="N382" t="s">
        <v>8</v>
      </c>
      <c r="O382" s="2">
        <v>45395</v>
      </c>
      <c r="P382" t="s">
        <v>10</v>
      </c>
      <c r="Q382" s="4">
        <v>-13</v>
      </c>
      <c r="R382" s="4" t="str">
        <f t="shared" si="11"/>
        <v>NON SCADUTO</v>
      </c>
    </row>
    <row r="383" spans="1:18" x14ac:dyDescent="0.2">
      <c r="A383" t="s">
        <v>0</v>
      </c>
      <c r="B383" t="s">
        <v>1</v>
      </c>
      <c r="C383" t="s">
        <v>11</v>
      </c>
      <c r="D383" t="s">
        <v>32</v>
      </c>
      <c r="E383" t="s">
        <v>596</v>
      </c>
      <c r="F383" t="s">
        <v>597</v>
      </c>
      <c r="G383" t="s">
        <v>755</v>
      </c>
      <c r="H383" t="s">
        <v>756</v>
      </c>
      <c r="I383" s="2">
        <v>45353</v>
      </c>
      <c r="J383" s="3">
        <v>23877.919999999998</v>
      </c>
      <c r="K383" t="s">
        <v>8</v>
      </c>
      <c r="L383" s="11">
        <f t="shared" si="10"/>
        <v>4804.5071329402999</v>
      </c>
      <c r="M383" s="3">
        <v>23877.919999999998</v>
      </c>
      <c r="N383" t="s">
        <v>8</v>
      </c>
      <c r="O383" s="2">
        <v>45413</v>
      </c>
      <c r="P383" t="s">
        <v>10</v>
      </c>
      <c r="Q383" s="4">
        <v>-31</v>
      </c>
      <c r="R383" s="4" t="str">
        <f t="shared" si="11"/>
        <v>NON SCADUTO</v>
      </c>
    </row>
    <row r="384" spans="1:18" x14ac:dyDescent="0.2">
      <c r="A384" t="s">
        <v>0</v>
      </c>
      <c r="B384" t="s">
        <v>1</v>
      </c>
      <c r="C384" t="s">
        <v>11</v>
      </c>
      <c r="D384" t="s">
        <v>32</v>
      </c>
      <c r="E384" t="s">
        <v>596</v>
      </c>
      <c r="F384" t="s">
        <v>597</v>
      </c>
      <c r="G384" t="s">
        <v>757</v>
      </c>
      <c r="H384" t="s">
        <v>758</v>
      </c>
      <c r="I384" s="2">
        <v>45353</v>
      </c>
      <c r="J384" s="3">
        <v>90224.38</v>
      </c>
      <c r="K384" t="s">
        <v>8</v>
      </c>
      <c r="L384" s="11">
        <f t="shared" si="10"/>
        <v>18154.164067687481</v>
      </c>
      <c r="M384" s="3">
        <v>90224.38</v>
      </c>
      <c r="N384" t="s">
        <v>8</v>
      </c>
      <c r="O384" s="2">
        <v>45413</v>
      </c>
      <c r="P384" t="s">
        <v>10</v>
      </c>
      <c r="Q384" s="4">
        <v>-31</v>
      </c>
      <c r="R384" s="4" t="str">
        <f t="shared" si="11"/>
        <v>NON SCADUTO</v>
      </c>
    </row>
    <row r="385" spans="1:18" x14ac:dyDescent="0.2">
      <c r="A385" t="s">
        <v>0</v>
      </c>
      <c r="B385" t="s">
        <v>1</v>
      </c>
      <c r="C385" t="s">
        <v>11</v>
      </c>
      <c r="D385" t="s">
        <v>32</v>
      </c>
      <c r="E385" t="s">
        <v>596</v>
      </c>
      <c r="F385" t="s">
        <v>597</v>
      </c>
      <c r="G385" t="s">
        <v>759</v>
      </c>
      <c r="H385" t="s">
        <v>760</v>
      </c>
      <c r="I385" s="2">
        <v>45355</v>
      </c>
      <c r="J385" s="3">
        <v>71729.56</v>
      </c>
      <c r="K385" t="s">
        <v>8</v>
      </c>
      <c r="L385" s="11">
        <f t="shared" si="10"/>
        <v>14432.797440592365</v>
      </c>
      <c r="M385" s="3">
        <v>71729.56</v>
      </c>
      <c r="N385" t="s">
        <v>8</v>
      </c>
      <c r="O385" s="2">
        <v>45415</v>
      </c>
      <c r="P385" t="s">
        <v>10</v>
      </c>
      <c r="Q385" s="4">
        <v>-33</v>
      </c>
      <c r="R385" s="4" t="str">
        <f t="shared" si="11"/>
        <v>NON SCADUTO</v>
      </c>
    </row>
    <row r="386" spans="1:18" x14ac:dyDescent="0.2">
      <c r="A386" t="s">
        <v>0</v>
      </c>
      <c r="B386" t="s">
        <v>1</v>
      </c>
      <c r="C386" t="s">
        <v>11</v>
      </c>
      <c r="D386" t="s">
        <v>32</v>
      </c>
      <c r="E386" t="s">
        <v>596</v>
      </c>
      <c r="F386" t="s">
        <v>597</v>
      </c>
      <c r="G386" t="s">
        <v>761</v>
      </c>
      <c r="H386" t="s">
        <v>762</v>
      </c>
      <c r="I386" s="2">
        <v>45356</v>
      </c>
      <c r="J386" s="3">
        <v>206909.37</v>
      </c>
      <c r="K386" t="s">
        <v>8</v>
      </c>
      <c r="L386" s="11">
        <f t="shared" si="10"/>
        <v>41632.501659993155</v>
      </c>
      <c r="M386" s="3">
        <v>206909.37</v>
      </c>
      <c r="N386" t="s">
        <v>8</v>
      </c>
      <c r="O386" s="2">
        <v>45416</v>
      </c>
      <c r="P386" t="s">
        <v>10</v>
      </c>
      <c r="Q386" s="4">
        <v>-34</v>
      </c>
      <c r="R386" s="4" t="str">
        <f t="shared" si="11"/>
        <v>NON SCADUTO</v>
      </c>
    </row>
    <row r="387" spans="1:18" x14ac:dyDescent="0.2">
      <c r="A387" t="s">
        <v>0</v>
      </c>
      <c r="B387" t="s">
        <v>1</v>
      </c>
      <c r="C387" t="s">
        <v>11</v>
      </c>
      <c r="D387" t="s">
        <v>32</v>
      </c>
      <c r="E387" t="s">
        <v>596</v>
      </c>
      <c r="F387" t="s">
        <v>597</v>
      </c>
      <c r="G387" t="s">
        <v>763</v>
      </c>
      <c r="H387" t="s">
        <v>764</v>
      </c>
      <c r="I387" s="2">
        <v>45356</v>
      </c>
      <c r="J387" s="3">
        <v>80240.81</v>
      </c>
      <c r="K387" t="s">
        <v>8</v>
      </c>
      <c r="L387" s="11">
        <f t="shared" ref="L387:L450" si="12">+J387/4.9699</f>
        <v>16145.357049437614</v>
      </c>
      <c r="M387" s="3">
        <v>80240.81</v>
      </c>
      <c r="N387" t="s">
        <v>8</v>
      </c>
      <c r="O387" s="2">
        <v>45416</v>
      </c>
      <c r="P387" t="s">
        <v>10</v>
      </c>
      <c r="Q387" s="4">
        <v>-34</v>
      </c>
      <c r="R387" s="4" t="str">
        <f t="shared" ref="R387:R450" si="13">IF(Q387&lt;=0,"NON SCADUTO",IF(Q387&lt;61,"0-60 DAYS",IF(Q387&lt;91," 61-90 DAYS",IF(Q387&lt;121,"91-120 DAYS",IF(Q387&lt;366," 121-365 DAYS",IF(Q387&gt;366,"OLTRE 365 DAYS",0))))))</f>
        <v>NON SCADUTO</v>
      </c>
    </row>
    <row r="388" spans="1:18" x14ac:dyDescent="0.2">
      <c r="A388" t="s">
        <v>0</v>
      </c>
      <c r="B388" t="s">
        <v>1</v>
      </c>
      <c r="C388" t="s">
        <v>11</v>
      </c>
      <c r="D388" t="s">
        <v>32</v>
      </c>
      <c r="E388" t="s">
        <v>596</v>
      </c>
      <c r="F388" t="s">
        <v>597</v>
      </c>
      <c r="G388" t="s">
        <v>765</v>
      </c>
      <c r="H388" t="s">
        <v>766</v>
      </c>
      <c r="I388" s="2">
        <v>45357</v>
      </c>
      <c r="J388" s="3">
        <v>97422.1</v>
      </c>
      <c r="K388" t="s">
        <v>8</v>
      </c>
      <c r="L388" s="11">
        <f t="shared" si="12"/>
        <v>19602.426608181253</v>
      </c>
      <c r="M388" s="3">
        <v>97422.1</v>
      </c>
      <c r="N388" t="s">
        <v>8</v>
      </c>
      <c r="O388" s="2">
        <v>45417</v>
      </c>
      <c r="P388" t="s">
        <v>10</v>
      </c>
      <c r="Q388" s="4">
        <v>-35</v>
      </c>
      <c r="R388" s="4" t="str">
        <f t="shared" si="13"/>
        <v>NON SCADUTO</v>
      </c>
    </row>
    <row r="389" spans="1:18" x14ac:dyDescent="0.2">
      <c r="A389" t="s">
        <v>0</v>
      </c>
      <c r="B389" t="s">
        <v>1</v>
      </c>
      <c r="C389" t="s">
        <v>11</v>
      </c>
      <c r="D389" t="s">
        <v>32</v>
      </c>
      <c r="E389" t="s">
        <v>596</v>
      </c>
      <c r="F389" t="s">
        <v>597</v>
      </c>
      <c r="G389" t="s">
        <v>767</v>
      </c>
      <c r="H389" t="s">
        <v>768</v>
      </c>
      <c r="I389" s="2">
        <v>45358</v>
      </c>
      <c r="J389" s="3">
        <v>125303.16</v>
      </c>
      <c r="K389" t="s">
        <v>8</v>
      </c>
      <c r="L389" s="11">
        <f t="shared" si="12"/>
        <v>25212.410712489185</v>
      </c>
      <c r="M389" s="3">
        <v>125303.16</v>
      </c>
      <c r="N389" t="s">
        <v>8</v>
      </c>
      <c r="O389" s="2">
        <v>45418</v>
      </c>
      <c r="P389" t="s">
        <v>10</v>
      </c>
      <c r="Q389" s="4">
        <v>-36</v>
      </c>
      <c r="R389" s="4" t="str">
        <f t="shared" si="13"/>
        <v>NON SCADUTO</v>
      </c>
    </row>
    <row r="390" spans="1:18" x14ac:dyDescent="0.2">
      <c r="A390" t="s">
        <v>0</v>
      </c>
      <c r="B390" t="s">
        <v>1</v>
      </c>
      <c r="C390" t="s">
        <v>11</v>
      </c>
      <c r="D390" t="s">
        <v>32</v>
      </c>
      <c r="E390" t="s">
        <v>596</v>
      </c>
      <c r="F390" t="s">
        <v>597</v>
      </c>
      <c r="G390" t="s">
        <v>769</v>
      </c>
      <c r="H390" t="s">
        <v>770</v>
      </c>
      <c r="I390" s="2">
        <v>45360</v>
      </c>
      <c r="J390" s="3">
        <v>141152.34</v>
      </c>
      <c r="K390" t="s">
        <v>8</v>
      </c>
      <c r="L390" s="11">
        <f t="shared" si="12"/>
        <v>28401.4446970764</v>
      </c>
      <c r="M390" s="3">
        <v>141152.34</v>
      </c>
      <c r="N390" t="s">
        <v>8</v>
      </c>
      <c r="O390" s="2">
        <v>45420</v>
      </c>
      <c r="P390" t="s">
        <v>10</v>
      </c>
      <c r="Q390" s="4">
        <v>-38</v>
      </c>
      <c r="R390" s="4" t="str">
        <f t="shared" si="13"/>
        <v>NON SCADUTO</v>
      </c>
    </row>
    <row r="391" spans="1:18" x14ac:dyDescent="0.2">
      <c r="A391" t="s">
        <v>0</v>
      </c>
      <c r="B391" t="s">
        <v>1</v>
      </c>
      <c r="C391" t="s">
        <v>11</v>
      </c>
      <c r="D391" t="s">
        <v>32</v>
      </c>
      <c r="E391" t="s">
        <v>596</v>
      </c>
      <c r="F391" t="s">
        <v>597</v>
      </c>
      <c r="G391" t="s">
        <v>771</v>
      </c>
      <c r="H391" t="s">
        <v>772</v>
      </c>
      <c r="I391" s="2">
        <v>45363</v>
      </c>
      <c r="J391" s="3">
        <v>314178.15999999997</v>
      </c>
      <c r="K391" t="s">
        <v>8</v>
      </c>
      <c r="L391" s="11">
        <f t="shared" si="12"/>
        <v>63216.193484778363</v>
      </c>
      <c r="M391" s="3">
        <v>314178.15999999997</v>
      </c>
      <c r="N391" t="s">
        <v>8</v>
      </c>
      <c r="O391" s="2">
        <v>45423</v>
      </c>
      <c r="P391" t="s">
        <v>10</v>
      </c>
      <c r="Q391" s="4">
        <v>-41</v>
      </c>
      <c r="R391" s="4" t="str">
        <f t="shared" si="13"/>
        <v>NON SCADUTO</v>
      </c>
    </row>
    <row r="392" spans="1:18" x14ac:dyDescent="0.2">
      <c r="A392" t="s">
        <v>0</v>
      </c>
      <c r="B392" t="s">
        <v>1</v>
      </c>
      <c r="C392" t="s">
        <v>11</v>
      </c>
      <c r="D392" t="s">
        <v>32</v>
      </c>
      <c r="E392" t="s">
        <v>596</v>
      </c>
      <c r="F392" t="s">
        <v>597</v>
      </c>
      <c r="G392" t="s">
        <v>773</v>
      </c>
      <c r="H392" t="s">
        <v>774</v>
      </c>
      <c r="I392" s="2">
        <v>45364</v>
      </c>
      <c r="J392" s="3">
        <v>143438.98000000001</v>
      </c>
      <c r="K392" t="s">
        <v>8</v>
      </c>
      <c r="L392" s="11">
        <f t="shared" si="12"/>
        <v>28861.542485764305</v>
      </c>
      <c r="M392" s="3">
        <v>143438.98000000001</v>
      </c>
      <c r="N392" t="s">
        <v>8</v>
      </c>
      <c r="O392" s="2">
        <v>45424</v>
      </c>
      <c r="P392" t="s">
        <v>10</v>
      </c>
      <c r="Q392" s="4">
        <v>-42</v>
      </c>
      <c r="R392" s="4" t="str">
        <f t="shared" si="13"/>
        <v>NON SCADUTO</v>
      </c>
    </row>
    <row r="393" spans="1:18" x14ac:dyDescent="0.2">
      <c r="A393" s="6" t="s">
        <v>0</v>
      </c>
      <c r="B393" s="6" t="s">
        <v>1</v>
      </c>
      <c r="C393" s="6" t="s">
        <v>11</v>
      </c>
      <c r="D393" s="6" t="s">
        <v>32</v>
      </c>
      <c r="E393" s="6" t="s">
        <v>596</v>
      </c>
      <c r="F393" s="6" t="s">
        <v>597</v>
      </c>
      <c r="G393" s="6" t="s">
        <v>775</v>
      </c>
      <c r="H393" s="6" t="s">
        <v>776</v>
      </c>
      <c r="I393" s="7">
        <v>45367</v>
      </c>
      <c r="J393" s="8">
        <v>145871.9</v>
      </c>
      <c r="K393" s="6" t="s">
        <v>8</v>
      </c>
      <c r="L393" s="11">
        <f t="shared" si="12"/>
        <v>29351.073462242701</v>
      </c>
      <c r="M393" s="8">
        <v>145871.9</v>
      </c>
      <c r="N393" s="6" t="s">
        <v>8</v>
      </c>
      <c r="O393" s="7">
        <v>45427</v>
      </c>
      <c r="P393" s="6" t="s">
        <v>10</v>
      </c>
      <c r="Q393" s="9">
        <v>-45</v>
      </c>
      <c r="R393" s="4" t="str">
        <f t="shared" si="13"/>
        <v>NON SCADUTO</v>
      </c>
    </row>
    <row r="394" spans="1:18" x14ac:dyDescent="0.2">
      <c r="A394" t="s">
        <v>0</v>
      </c>
      <c r="B394" t="s">
        <v>1</v>
      </c>
      <c r="C394" t="s">
        <v>11</v>
      </c>
      <c r="D394" t="s">
        <v>32</v>
      </c>
      <c r="E394" t="s">
        <v>596</v>
      </c>
      <c r="F394" t="s">
        <v>597</v>
      </c>
      <c r="G394" t="s">
        <v>777</v>
      </c>
      <c r="H394" t="s">
        <v>778</v>
      </c>
      <c r="I394" s="2">
        <v>45367</v>
      </c>
      <c r="J394" s="3">
        <v>97159.6</v>
      </c>
      <c r="K394" t="s">
        <v>8</v>
      </c>
      <c r="L394" s="11">
        <f t="shared" si="12"/>
        <v>19549.608644037104</v>
      </c>
      <c r="M394" s="3">
        <v>97159.6</v>
      </c>
      <c r="N394" t="s">
        <v>8</v>
      </c>
      <c r="O394" s="2">
        <v>45427</v>
      </c>
      <c r="P394" t="s">
        <v>10</v>
      </c>
      <c r="Q394" s="4">
        <v>-45</v>
      </c>
      <c r="R394" s="4" t="str">
        <f t="shared" si="13"/>
        <v>NON SCADUTO</v>
      </c>
    </row>
    <row r="395" spans="1:18" x14ac:dyDescent="0.2">
      <c r="A395" t="s">
        <v>0</v>
      </c>
      <c r="B395" t="s">
        <v>1</v>
      </c>
      <c r="C395" t="s">
        <v>11</v>
      </c>
      <c r="D395" t="s">
        <v>32</v>
      </c>
      <c r="E395" t="s">
        <v>596</v>
      </c>
      <c r="F395" t="s">
        <v>597</v>
      </c>
      <c r="G395" t="s">
        <v>779</v>
      </c>
      <c r="H395" t="s">
        <v>780</v>
      </c>
      <c r="I395" s="2">
        <v>45367</v>
      </c>
      <c r="J395" s="3">
        <v>30958.62</v>
      </c>
      <c r="K395" t="s">
        <v>8</v>
      </c>
      <c r="L395" s="11">
        <f t="shared" si="12"/>
        <v>6229.223928046842</v>
      </c>
      <c r="M395" s="3">
        <v>30958.62</v>
      </c>
      <c r="N395" t="s">
        <v>8</v>
      </c>
      <c r="O395" s="2">
        <v>45427</v>
      </c>
      <c r="P395" t="s">
        <v>10</v>
      </c>
      <c r="Q395" s="4">
        <v>-45</v>
      </c>
      <c r="R395" s="4" t="str">
        <f t="shared" si="13"/>
        <v>NON SCADUTO</v>
      </c>
    </row>
    <row r="396" spans="1:18" x14ac:dyDescent="0.2">
      <c r="A396" t="s">
        <v>0</v>
      </c>
      <c r="B396" t="s">
        <v>1</v>
      </c>
      <c r="C396" t="s">
        <v>11</v>
      </c>
      <c r="D396" t="s">
        <v>32</v>
      </c>
      <c r="E396" t="s">
        <v>596</v>
      </c>
      <c r="F396" t="s">
        <v>597</v>
      </c>
      <c r="G396" t="s">
        <v>781</v>
      </c>
      <c r="H396" t="s">
        <v>782</v>
      </c>
      <c r="I396" s="2">
        <v>45369</v>
      </c>
      <c r="J396" s="3">
        <v>31430.65</v>
      </c>
      <c r="K396" t="s">
        <v>8</v>
      </c>
      <c r="L396" s="11">
        <f t="shared" si="12"/>
        <v>6324.2016941990787</v>
      </c>
      <c r="M396" s="3">
        <v>31430.65</v>
      </c>
      <c r="N396" t="s">
        <v>8</v>
      </c>
      <c r="O396" s="2">
        <v>45429</v>
      </c>
      <c r="P396" t="s">
        <v>10</v>
      </c>
      <c r="Q396" s="4">
        <v>-47</v>
      </c>
      <c r="R396" s="4" t="str">
        <f t="shared" si="13"/>
        <v>NON SCADUTO</v>
      </c>
    </row>
    <row r="397" spans="1:18" x14ac:dyDescent="0.2">
      <c r="A397" t="s">
        <v>0</v>
      </c>
      <c r="B397" t="s">
        <v>1</v>
      </c>
      <c r="C397" t="s">
        <v>11</v>
      </c>
      <c r="D397" t="s">
        <v>32</v>
      </c>
      <c r="E397" t="s">
        <v>596</v>
      </c>
      <c r="F397" t="s">
        <v>597</v>
      </c>
      <c r="G397" t="s">
        <v>783</v>
      </c>
      <c r="H397" t="s">
        <v>784</v>
      </c>
      <c r="I397" s="2">
        <v>45369</v>
      </c>
      <c r="J397" s="3">
        <v>68882.320000000007</v>
      </c>
      <c r="K397" t="s">
        <v>8</v>
      </c>
      <c r="L397" s="11">
        <f t="shared" si="12"/>
        <v>13859.900601621765</v>
      </c>
      <c r="M397" s="3">
        <v>68882.320000000007</v>
      </c>
      <c r="N397" t="s">
        <v>8</v>
      </c>
      <c r="O397" s="2">
        <v>45429</v>
      </c>
      <c r="P397" t="s">
        <v>10</v>
      </c>
      <c r="Q397" s="4">
        <v>-47</v>
      </c>
      <c r="R397" s="4" t="str">
        <f t="shared" si="13"/>
        <v>NON SCADUTO</v>
      </c>
    </row>
    <row r="398" spans="1:18" x14ac:dyDescent="0.2">
      <c r="A398" t="s">
        <v>0</v>
      </c>
      <c r="B398" t="s">
        <v>1</v>
      </c>
      <c r="C398" t="s">
        <v>11</v>
      </c>
      <c r="D398" t="s">
        <v>32</v>
      </c>
      <c r="E398" t="s">
        <v>596</v>
      </c>
      <c r="F398" t="s">
        <v>597</v>
      </c>
      <c r="G398" t="s">
        <v>785</v>
      </c>
      <c r="H398" t="s">
        <v>786</v>
      </c>
      <c r="I398" s="2">
        <v>45372</v>
      </c>
      <c r="J398" s="3">
        <v>72202.8</v>
      </c>
      <c r="K398" t="s">
        <v>8</v>
      </c>
      <c r="L398" s="11">
        <f t="shared" si="12"/>
        <v>14528.018672407896</v>
      </c>
      <c r="M398" s="3">
        <v>72202.8</v>
      </c>
      <c r="N398" t="s">
        <v>8</v>
      </c>
      <c r="O398" s="2">
        <v>45432</v>
      </c>
      <c r="P398" t="s">
        <v>10</v>
      </c>
      <c r="Q398" s="4">
        <v>-50</v>
      </c>
      <c r="R398" s="4" t="str">
        <f t="shared" si="13"/>
        <v>NON SCADUTO</v>
      </c>
    </row>
    <row r="399" spans="1:18" x14ac:dyDescent="0.2">
      <c r="A399" t="s">
        <v>0</v>
      </c>
      <c r="B399" t="s">
        <v>1</v>
      </c>
      <c r="C399" t="s">
        <v>11</v>
      </c>
      <c r="D399" t="s">
        <v>32</v>
      </c>
      <c r="E399" t="s">
        <v>596</v>
      </c>
      <c r="F399" t="s">
        <v>597</v>
      </c>
      <c r="G399" t="s">
        <v>787</v>
      </c>
      <c r="H399" t="s">
        <v>788</v>
      </c>
      <c r="I399" s="2">
        <v>45373</v>
      </c>
      <c r="J399" s="3">
        <v>414568.61</v>
      </c>
      <c r="K399" t="s">
        <v>8</v>
      </c>
      <c r="L399" s="11">
        <f t="shared" si="12"/>
        <v>83415.885631501631</v>
      </c>
      <c r="M399" s="3">
        <v>414568.61</v>
      </c>
      <c r="N399" t="s">
        <v>8</v>
      </c>
      <c r="O399" s="2">
        <v>45433</v>
      </c>
      <c r="P399" t="s">
        <v>10</v>
      </c>
      <c r="Q399" s="4">
        <v>-51</v>
      </c>
      <c r="R399" s="4" t="str">
        <f t="shared" si="13"/>
        <v>NON SCADUTO</v>
      </c>
    </row>
    <row r="400" spans="1:18" x14ac:dyDescent="0.2">
      <c r="A400" t="s">
        <v>0</v>
      </c>
      <c r="B400" t="s">
        <v>1</v>
      </c>
      <c r="C400" t="s">
        <v>11</v>
      </c>
      <c r="D400" t="s">
        <v>32</v>
      </c>
      <c r="E400" t="s">
        <v>596</v>
      </c>
      <c r="F400" t="s">
        <v>597</v>
      </c>
      <c r="G400" t="s">
        <v>789</v>
      </c>
      <c r="H400" t="s">
        <v>790</v>
      </c>
      <c r="I400" s="2">
        <v>45373</v>
      </c>
      <c r="J400" s="3">
        <v>70020.12</v>
      </c>
      <c r="K400" t="s">
        <v>8</v>
      </c>
      <c r="L400" s="11">
        <f t="shared" si="12"/>
        <v>14088.838809633995</v>
      </c>
      <c r="M400" s="3">
        <v>70020.12</v>
      </c>
      <c r="N400" t="s">
        <v>8</v>
      </c>
      <c r="O400" s="2">
        <v>45433</v>
      </c>
      <c r="P400" t="s">
        <v>10</v>
      </c>
      <c r="Q400" s="4">
        <v>-51</v>
      </c>
      <c r="R400" s="4" t="str">
        <f t="shared" si="13"/>
        <v>NON SCADUTO</v>
      </c>
    </row>
    <row r="401" spans="1:18" x14ac:dyDescent="0.2">
      <c r="A401" t="s">
        <v>0</v>
      </c>
      <c r="B401" t="s">
        <v>1</v>
      </c>
      <c r="C401" t="s">
        <v>11</v>
      </c>
      <c r="D401" t="s">
        <v>32</v>
      </c>
      <c r="E401" t="s">
        <v>596</v>
      </c>
      <c r="F401" t="s">
        <v>597</v>
      </c>
      <c r="G401" t="s">
        <v>791</v>
      </c>
      <c r="H401" t="s">
        <v>792</v>
      </c>
      <c r="I401" s="2">
        <v>45373</v>
      </c>
      <c r="J401" s="3">
        <v>4153.67</v>
      </c>
      <c r="K401" t="s">
        <v>8</v>
      </c>
      <c r="L401" s="11">
        <f t="shared" si="12"/>
        <v>835.7653071490372</v>
      </c>
      <c r="M401" s="3">
        <v>4153.67</v>
      </c>
      <c r="N401" t="s">
        <v>8</v>
      </c>
      <c r="O401" s="2">
        <v>45433</v>
      </c>
      <c r="P401" t="s">
        <v>10</v>
      </c>
      <c r="Q401" s="4">
        <v>-51</v>
      </c>
      <c r="R401" s="4" t="str">
        <f t="shared" si="13"/>
        <v>NON SCADUTO</v>
      </c>
    </row>
    <row r="402" spans="1:18" x14ac:dyDescent="0.2">
      <c r="A402" t="s">
        <v>0</v>
      </c>
      <c r="B402" t="s">
        <v>1</v>
      </c>
      <c r="C402" t="s">
        <v>11</v>
      </c>
      <c r="D402" t="s">
        <v>32</v>
      </c>
      <c r="E402" t="s">
        <v>596</v>
      </c>
      <c r="F402" t="s">
        <v>597</v>
      </c>
      <c r="G402" t="s">
        <v>793</v>
      </c>
      <c r="H402" t="s">
        <v>794</v>
      </c>
      <c r="I402" s="2">
        <v>45374</v>
      </c>
      <c r="J402" s="3">
        <v>77630.66</v>
      </c>
      <c r="K402" t="s">
        <v>8</v>
      </c>
      <c r="L402" s="11">
        <f t="shared" si="12"/>
        <v>15620.165395682006</v>
      </c>
      <c r="M402" s="3">
        <v>77630.66</v>
      </c>
      <c r="N402" t="s">
        <v>8</v>
      </c>
      <c r="O402" s="2">
        <v>45434</v>
      </c>
      <c r="P402" t="s">
        <v>10</v>
      </c>
      <c r="Q402" s="4">
        <v>-52</v>
      </c>
      <c r="R402" s="4" t="str">
        <f t="shared" si="13"/>
        <v>NON SCADUTO</v>
      </c>
    </row>
    <row r="403" spans="1:18" x14ac:dyDescent="0.2">
      <c r="A403" t="s">
        <v>0</v>
      </c>
      <c r="B403" t="s">
        <v>1</v>
      </c>
      <c r="C403" t="s">
        <v>11</v>
      </c>
      <c r="D403" t="s">
        <v>32</v>
      </c>
      <c r="E403" t="s">
        <v>596</v>
      </c>
      <c r="F403" t="s">
        <v>597</v>
      </c>
      <c r="G403" t="s">
        <v>795</v>
      </c>
      <c r="H403" t="s">
        <v>796</v>
      </c>
      <c r="I403" s="2">
        <v>45377</v>
      </c>
      <c r="J403" s="3">
        <v>162381.07999999999</v>
      </c>
      <c r="K403" t="s">
        <v>8</v>
      </c>
      <c r="L403" s="11">
        <f t="shared" si="12"/>
        <v>32672.906899535199</v>
      </c>
      <c r="M403" s="3">
        <v>162381.07999999999</v>
      </c>
      <c r="N403" t="s">
        <v>8</v>
      </c>
      <c r="O403" s="2">
        <v>45437</v>
      </c>
      <c r="P403" t="s">
        <v>10</v>
      </c>
      <c r="Q403" s="4">
        <v>-55</v>
      </c>
      <c r="R403" s="4" t="str">
        <f t="shared" si="13"/>
        <v>NON SCADUTO</v>
      </c>
    </row>
    <row r="404" spans="1:18" x14ac:dyDescent="0.2">
      <c r="A404" t="s">
        <v>0</v>
      </c>
      <c r="B404" t="s">
        <v>1</v>
      </c>
      <c r="C404" t="s">
        <v>11</v>
      </c>
      <c r="D404" t="s">
        <v>32</v>
      </c>
      <c r="E404" t="s">
        <v>596</v>
      </c>
      <c r="F404" t="s">
        <v>597</v>
      </c>
      <c r="G404" t="s">
        <v>797</v>
      </c>
      <c r="H404" t="s">
        <v>798</v>
      </c>
      <c r="I404" s="2">
        <v>45381</v>
      </c>
      <c r="J404" s="3">
        <v>188668.48</v>
      </c>
      <c r="K404" t="s">
        <v>8</v>
      </c>
      <c r="L404" s="11">
        <f t="shared" si="12"/>
        <v>37962.228616269946</v>
      </c>
      <c r="M404" s="3">
        <v>188668.48</v>
      </c>
      <c r="N404" t="s">
        <v>8</v>
      </c>
      <c r="O404" s="2">
        <v>45441</v>
      </c>
      <c r="P404" t="s">
        <v>10</v>
      </c>
      <c r="Q404" s="4">
        <v>-59</v>
      </c>
      <c r="R404" s="4" t="str">
        <f t="shared" si="13"/>
        <v>NON SCADUTO</v>
      </c>
    </row>
    <row r="405" spans="1:18" x14ac:dyDescent="0.2">
      <c r="A405" t="s">
        <v>0</v>
      </c>
      <c r="B405" t="s">
        <v>1</v>
      </c>
      <c r="C405" t="s">
        <v>11</v>
      </c>
      <c r="D405" t="s">
        <v>32</v>
      </c>
      <c r="E405" t="s">
        <v>596</v>
      </c>
      <c r="F405" t="s">
        <v>597</v>
      </c>
      <c r="G405" t="s">
        <v>799</v>
      </c>
      <c r="H405" t="s">
        <v>800</v>
      </c>
      <c r="I405" s="2">
        <v>45381</v>
      </c>
      <c r="J405" s="3">
        <v>869.32</v>
      </c>
      <c r="K405" t="s">
        <v>8</v>
      </c>
      <c r="L405" s="11">
        <f t="shared" si="12"/>
        <v>174.9170003420592</v>
      </c>
      <c r="M405" s="3">
        <v>869.32</v>
      </c>
      <c r="N405" t="s">
        <v>8</v>
      </c>
      <c r="O405" s="2">
        <v>45441</v>
      </c>
      <c r="P405" t="s">
        <v>10</v>
      </c>
      <c r="Q405" s="4">
        <v>-59</v>
      </c>
      <c r="R405" s="4" t="str">
        <f t="shared" si="13"/>
        <v>NON SCADUTO</v>
      </c>
    </row>
    <row r="406" spans="1:18" x14ac:dyDescent="0.2">
      <c r="A406" t="s">
        <v>0</v>
      </c>
      <c r="B406" t="s">
        <v>1</v>
      </c>
      <c r="C406" t="s">
        <v>11</v>
      </c>
      <c r="D406" t="s">
        <v>32</v>
      </c>
      <c r="E406" t="s">
        <v>596</v>
      </c>
      <c r="F406" t="s">
        <v>597</v>
      </c>
      <c r="G406" t="s">
        <v>801</v>
      </c>
      <c r="H406" t="s">
        <v>802</v>
      </c>
      <c r="I406" s="2">
        <v>45381</v>
      </c>
      <c r="J406" s="3">
        <v>67508.5</v>
      </c>
      <c r="K406" t="s">
        <v>8</v>
      </c>
      <c r="L406" s="11">
        <f t="shared" si="12"/>
        <v>13583.472504476951</v>
      </c>
      <c r="M406" s="3">
        <v>67508.5</v>
      </c>
      <c r="N406" t="s">
        <v>8</v>
      </c>
      <c r="O406" s="2">
        <v>45441</v>
      </c>
      <c r="P406" t="s">
        <v>10</v>
      </c>
      <c r="Q406" s="4">
        <v>-59</v>
      </c>
      <c r="R406" s="4" t="str">
        <f t="shared" si="13"/>
        <v>NON SCADUTO</v>
      </c>
    </row>
    <row r="407" spans="1:18" x14ac:dyDescent="0.2">
      <c r="A407" s="6" t="s">
        <v>0</v>
      </c>
      <c r="B407" s="6" t="s">
        <v>1</v>
      </c>
      <c r="C407" s="6" t="s">
        <v>11</v>
      </c>
      <c r="D407" s="6" t="s">
        <v>32</v>
      </c>
      <c r="E407" s="6" t="s">
        <v>596</v>
      </c>
      <c r="F407" s="6" t="s">
        <v>597</v>
      </c>
      <c r="G407" s="6" t="s">
        <v>803</v>
      </c>
      <c r="H407" s="6" t="s">
        <v>804</v>
      </c>
      <c r="I407" s="7">
        <v>45381</v>
      </c>
      <c r="J407" s="8">
        <v>3353.07</v>
      </c>
      <c r="K407" s="6" t="s">
        <v>8</v>
      </c>
      <c r="L407" s="11">
        <f t="shared" si="12"/>
        <v>674.67554679168597</v>
      </c>
      <c r="M407" s="8">
        <v>3353.07</v>
      </c>
      <c r="N407" s="6" t="s">
        <v>8</v>
      </c>
      <c r="O407" s="7">
        <v>45441</v>
      </c>
      <c r="P407" s="6" t="s">
        <v>10</v>
      </c>
      <c r="Q407" s="9">
        <v>-59</v>
      </c>
      <c r="R407" s="4" t="str">
        <f t="shared" si="13"/>
        <v>NON SCADUTO</v>
      </c>
    </row>
    <row r="408" spans="1:18" x14ac:dyDescent="0.2">
      <c r="A408" t="s">
        <v>0</v>
      </c>
      <c r="B408" t="s">
        <v>1</v>
      </c>
      <c r="C408" t="s">
        <v>11</v>
      </c>
      <c r="D408" t="s">
        <v>32</v>
      </c>
      <c r="E408" t="s">
        <v>596</v>
      </c>
      <c r="F408" t="s">
        <v>597</v>
      </c>
      <c r="G408" t="s">
        <v>805</v>
      </c>
      <c r="H408" t="s">
        <v>806</v>
      </c>
      <c r="I408" s="2">
        <v>45381</v>
      </c>
      <c r="J408" s="3">
        <v>7341.04</v>
      </c>
      <c r="K408" t="s">
        <v>8</v>
      </c>
      <c r="L408" s="11">
        <f t="shared" si="12"/>
        <v>1477.1001428600173</v>
      </c>
      <c r="M408" s="3">
        <v>7341.04</v>
      </c>
      <c r="N408" t="s">
        <v>8</v>
      </c>
      <c r="O408" s="2">
        <v>45441</v>
      </c>
      <c r="P408" t="s">
        <v>10</v>
      </c>
      <c r="Q408" s="4">
        <v>-59</v>
      </c>
      <c r="R408" s="4" t="str">
        <f t="shared" si="13"/>
        <v>NON SCADUTO</v>
      </c>
    </row>
    <row r="409" spans="1:18" x14ac:dyDescent="0.2">
      <c r="A409" t="s">
        <v>0</v>
      </c>
      <c r="B409" t="s">
        <v>1</v>
      </c>
      <c r="C409" t="s">
        <v>11</v>
      </c>
      <c r="D409" t="s">
        <v>32</v>
      </c>
      <c r="E409" t="s">
        <v>596</v>
      </c>
      <c r="F409" t="s">
        <v>597</v>
      </c>
      <c r="G409" t="s">
        <v>807</v>
      </c>
      <c r="H409" t="s">
        <v>808</v>
      </c>
      <c r="I409" s="2">
        <v>45381</v>
      </c>
      <c r="J409" s="3">
        <v>7962.1</v>
      </c>
      <c r="K409" t="s">
        <v>8</v>
      </c>
      <c r="L409" s="11">
        <f t="shared" si="12"/>
        <v>1602.0644278556913</v>
      </c>
      <c r="M409" s="3">
        <v>7962.1</v>
      </c>
      <c r="N409" t="s">
        <v>8</v>
      </c>
      <c r="O409" s="2">
        <v>45441</v>
      </c>
      <c r="P409" t="s">
        <v>10</v>
      </c>
      <c r="Q409" s="4">
        <v>-59</v>
      </c>
      <c r="R409" s="4" t="str">
        <f t="shared" si="13"/>
        <v>NON SCADUTO</v>
      </c>
    </row>
    <row r="410" spans="1:18" x14ac:dyDescent="0.2">
      <c r="A410" t="s">
        <v>0</v>
      </c>
      <c r="B410" t="s">
        <v>1</v>
      </c>
      <c r="C410" t="s">
        <v>11</v>
      </c>
      <c r="D410" t="s">
        <v>32</v>
      </c>
      <c r="E410" t="s">
        <v>596</v>
      </c>
      <c r="F410" t="s">
        <v>597</v>
      </c>
      <c r="G410" t="s">
        <v>809</v>
      </c>
      <c r="H410" t="s">
        <v>810</v>
      </c>
      <c r="I410" s="2">
        <v>45381</v>
      </c>
      <c r="J410" s="3">
        <v>20877.75</v>
      </c>
      <c r="K410" t="s">
        <v>8</v>
      </c>
      <c r="L410" s="11">
        <f t="shared" si="12"/>
        <v>4200.839051087547</v>
      </c>
      <c r="M410" s="3">
        <v>20877.75</v>
      </c>
      <c r="N410" t="s">
        <v>8</v>
      </c>
      <c r="O410" s="2">
        <v>45441</v>
      </c>
      <c r="P410" t="s">
        <v>10</v>
      </c>
      <c r="Q410" s="4">
        <v>-59</v>
      </c>
      <c r="R410" s="4" t="str">
        <f t="shared" si="13"/>
        <v>NON SCADUTO</v>
      </c>
    </row>
    <row r="411" spans="1:18" x14ac:dyDescent="0.2">
      <c r="A411" t="s">
        <v>0</v>
      </c>
      <c r="B411" t="s">
        <v>1</v>
      </c>
      <c r="C411" t="s">
        <v>11</v>
      </c>
      <c r="D411" t="s">
        <v>32</v>
      </c>
      <c r="E411" t="s">
        <v>596</v>
      </c>
      <c r="F411" t="s">
        <v>597</v>
      </c>
      <c r="G411" t="s">
        <v>811</v>
      </c>
      <c r="H411" t="s">
        <v>812</v>
      </c>
      <c r="I411" s="2">
        <v>45358</v>
      </c>
      <c r="J411" s="3">
        <v>6628.19</v>
      </c>
      <c r="K411" t="s">
        <v>8</v>
      </c>
      <c r="L411" s="11">
        <f t="shared" si="12"/>
        <v>1333.6666733737097</v>
      </c>
      <c r="M411" s="3">
        <v>6628.19</v>
      </c>
      <c r="N411" t="s">
        <v>8</v>
      </c>
      <c r="O411" s="2">
        <v>45418</v>
      </c>
      <c r="P411" t="s">
        <v>10</v>
      </c>
      <c r="Q411" s="4">
        <v>-36</v>
      </c>
      <c r="R411" s="4" t="str">
        <f t="shared" si="13"/>
        <v>NON SCADUTO</v>
      </c>
    </row>
    <row r="412" spans="1:18" x14ac:dyDescent="0.2">
      <c r="A412" t="s">
        <v>0</v>
      </c>
      <c r="B412" t="s">
        <v>1</v>
      </c>
      <c r="C412" t="s">
        <v>11</v>
      </c>
      <c r="D412" t="s">
        <v>32</v>
      </c>
      <c r="E412" t="s">
        <v>596</v>
      </c>
      <c r="F412" t="s">
        <v>597</v>
      </c>
      <c r="G412" t="s">
        <v>813</v>
      </c>
      <c r="H412" t="s">
        <v>814</v>
      </c>
      <c r="I412" s="2">
        <v>45362</v>
      </c>
      <c r="J412" s="3">
        <v>19873.77</v>
      </c>
      <c r="K412" t="s">
        <v>8</v>
      </c>
      <c r="L412" s="11">
        <f t="shared" si="12"/>
        <v>3998.8269381677701</v>
      </c>
      <c r="M412" s="3">
        <v>19873.77</v>
      </c>
      <c r="N412" t="s">
        <v>8</v>
      </c>
      <c r="O412" s="2">
        <v>45422</v>
      </c>
      <c r="P412" t="s">
        <v>10</v>
      </c>
      <c r="Q412" s="4">
        <v>-40</v>
      </c>
      <c r="R412" s="4" t="str">
        <f t="shared" si="13"/>
        <v>NON SCADUTO</v>
      </c>
    </row>
    <row r="413" spans="1:18" x14ac:dyDescent="0.2">
      <c r="A413" t="s">
        <v>0</v>
      </c>
      <c r="B413" t="s">
        <v>1</v>
      </c>
      <c r="C413" t="s">
        <v>11</v>
      </c>
      <c r="D413" t="s">
        <v>32</v>
      </c>
      <c r="E413" t="s">
        <v>596</v>
      </c>
      <c r="F413" t="s">
        <v>597</v>
      </c>
      <c r="G413" t="s">
        <v>815</v>
      </c>
      <c r="H413" t="s">
        <v>816</v>
      </c>
      <c r="I413" s="2">
        <v>45362</v>
      </c>
      <c r="J413" s="3">
        <v>46372.13</v>
      </c>
      <c r="K413" t="s">
        <v>8</v>
      </c>
      <c r="L413" s="11">
        <f t="shared" si="12"/>
        <v>9330.5961890581293</v>
      </c>
      <c r="M413" s="3">
        <v>46372.13</v>
      </c>
      <c r="N413" t="s">
        <v>8</v>
      </c>
      <c r="O413" s="2">
        <v>45422</v>
      </c>
      <c r="P413" t="s">
        <v>10</v>
      </c>
      <c r="Q413" s="4">
        <v>-40</v>
      </c>
      <c r="R413" s="4" t="str">
        <f t="shared" si="13"/>
        <v>NON SCADUTO</v>
      </c>
    </row>
    <row r="414" spans="1:18" x14ac:dyDescent="0.2">
      <c r="A414" t="s">
        <v>0</v>
      </c>
      <c r="B414" t="s">
        <v>1</v>
      </c>
      <c r="C414" t="s">
        <v>11</v>
      </c>
      <c r="D414" t="s">
        <v>32</v>
      </c>
      <c r="E414" t="s">
        <v>596</v>
      </c>
      <c r="F414" t="s">
        <v>597</v>
      </c>
      <c r="G414" t="s">
        <v>817</v>
      </c>
      <c r="H414" t="s">
        <v>818</v>
      </c>
      <c r="I414" s="2">
        <v>45367</v>
      </c>
      <c r="J414" s="3">
        <v>19880.18</v>
      </c>
      <c r="K414" t="s">
        <v>8</v>
      </c>
      <c r="L414" s="11">
        <f t="shared" si="12"/>
        <v>4000.1167025493473</v>
      </c>
      <c r="M414" s="3">
        <v>19880.18</v>
      </c>
      <c r="N414" t="s">
        <v>8</v>
      </c>
      <c r="O414" s="2">
        <v>45427</v>
      </c>
      <c r="P414" t="s">
        <v>10</v>
      </c>
      <c r="Q414" s="4">
        <v>-45</v>
      </c>
      <c r="R414" s="4" t="str">
        <f t="shared" si="13"/>
        <v>NON SCADUTO</v>
      </c>
    </row>
    <row r="415" spans="1:18" x14ac:dyDescent="0.2">
      <c r="A415" t="s">
        <v>0</v>
      </c>
      <c r="B415" t="s">
        <v>1</v>
      </c>
      <c r="C415" t="s">
        <v>11</v>
      </c>
      <c r="D415" t="s">
        <v>32</v>
      </c>
      <c r="E415" t="s">
        <v>596</v>
      </c>
      <c r="F415" t="s">
        <v>597</v>
      </c>
      <c r="G415" t="s">
        <v>819</v>
      </c>
      <c r="H415" t="s">
        <v>820</v>
      </c>
      <c r="I415" s="2">
        <v>45369</v>
      </c>
      <c r="J415" s="3">
        <v>59640.52</v>
      </c>
      <c r="K415" t="s">
        <v>8</v>
      </c>
      <c r="L415" s="11">
        <f t="shared" si="12"/>
        <v>12000.346083422201</v>
      </c>
      <c r="M415" s="3">
        <v>59640.52</v>
      </c>
      <c r="N415" t="s">
        <v>8</v>
      </c>
      <c r="O415" s="2">
        <v>45429</v>
      </c>
      <c r="P415" t="s">
        <v>10</v>
      </c>
      <c r="Q415" s="4">
        <v>-47</v>
      </c>
      <c r="R415" s="4" t="str">
        <f t="shared" si="13"/>
        <v>NON SCADUTO</v>
      </c>
    </row>
    <row r="416" spans="1:18" x14ac:dyDescent="0.2">
      <c r="A416" t="s">
        <v>0</v>
      </c>
      <c r="B416" t="s">
        <v>1</v>
      </c>
      <c r="C416" t="s">
        <v>11</v>
      </c>
      <c r="D416" t="s">
        <v>32</v>
      </c>
      <c r="E416" t="s">
        <v>596</v>
      </c>
      <c r="F416" t="s">
        <v>597</v>
      </c>
      <c r="G416" t="s">
        <v>821</v>
      </c>
      <c r="H416" t="s">
        <v>822</v>
      </c>
      <c r="I416" s="2">
        <v>45372</v>
      </c>
      <c r="J416" s="3">
        <v>53047.92</v>
      </c>
      <c r="K416" t="s">
        <v>8</v>
      </c>
      <c r="L416" s="11">
        <f t="shared" si="12"/>
        <v>10673.840519929978</v>
      </c>
      <c r="M416" s="3">
        <v>53047.92</v>
      </c>
      <c r="N416" t="s">
        <v>8</v>
      </c>
      <c r="O416" s="2">
        <v>45432</v>
      </c>
      <c r="P416" t="s">
        <v>10</v>
      </c>
      <c r="Q416" s="4">
        <v>-50</v>
      </c>
      <c r="R416" s="4" t="str">
        <f t="shared" si="13"/>
        <v>NON SCADUTO</v>
      </c>
    </row>
    <row r="417" spans="1:18" x14ac:dyDescent="0.2">
      <c r="A417" t="s">
        <v>0</v>
      </c>
      <c r="B417" t="s">
        <v>1</v>
      </c>
      <c r="C417" t="s">
        <v>11</v>
      </c>
      <c r="D417" t="s">
        <v>32</v>
      </c>
      <c r="E417" t="s">
        <v>596</v>
      </c>
      <c r="F417" t="s">
        <v>597</v>
      </c>
      <c r="G417" t="s">
        <v>823</v>
      </c>
      <c r="H417" t="s">
        <v>824</v>
      </c>
      <c r="I417" s="2">
        <v>45381</v>
      </c>
      <c r="J417" s="3">
        <v>6625.12</v>
      </c>
      <c r="K417" t="s">
        <v>8</v>
      </c>
      <c r="L417" s="11">
        <f t="shared" si="12"/>
        <v>1333.0489547073382</v>
      </c>
      <c r="M417" s="3">
        <v>6625.12</v>
      </c>
      <c r="N417" t="s">
        <v>8</v>
      </c>
      <c r="O417" s="2">
        <v>45441</v>
      </c>
      <c r="P417" t="s">
        <v>10</v>
      </c>
      <c r="Q417" s="4">
        <v>-59</v>
      </c>
      <c r="R417" s="4" t="str">
        <f t="shared" si="13"/>
        <v>NON SCADUTO</v>
      </c>
    </row>
    <row r="418" spans="1:18" x14ac:dyDescent="0.2">
      <c r="A418" t="s">
        <v>0</v>
      </c>
      <c r="B418" t="s">
        <v>1</v>
      </c>
      <c r="C418" t="s">
        <v>81</v>
      </c>
      <c r="D418" t="s">
        <v>32</v>
      </c>
      <c r="E418" t="s">
        <v>596</v>
      </c>
      <c r="F418" t="s">
        <v>597</v>
      </c>
      <c r="G418" t="s">
        <v>10</v>
      </c>
      <c r="H418" t="s">
        <v>825</v>
      </c>
      <c r="I418" s="2">
        <v>45378</v>
      </c>
      <c r="J418" s="3">
        <v>-64.19</v>
      </c>
      <c r="K418" t="s">
        <v>8</v>
      </c>
      <c r="L418" s="11">
        <f t="shared" si="12"/>
        <v>-12.915752832048934</v>
      </c>
      <c r="M418" s="3">
        <v>-64.19</v>
      </c>
      <c r="N418" t="s">
        <v>8</v>
      </c>
      <c r="O418" s="2">
        <v>45378</v>
      </c>
      <c r="P418" t="s">
        <v>10</v>
      </c>
      <c r="Q418" s="4">
        <v>4</v>
      </c>
      <c r="R418" s="4" t="str">
        <f t="shared" si="13"/>
        <v>0-60 DAYS</v>
      </c>
    </row>
    <row r="419" spans="1:18" x14ac:dyDescent="0.2">
      <c r="A419" t="s">
        <v>0</v>
      </c>
      <c r="B419" t="s">
        <v>1</v>
      </c>
      <c r="C419" t="s">
        <v>81</v>
      </c>
      <c r="D419" t="s">
        <v>32</v>
      </c>
      <c r="E419" t="s">
        <v>596</v>
      </c>
      <c r="F419" t="s">
        <v>597</v>
      </c>
      <c r="G419" t="s">
        <v>10</v>
      </c>
      <c r="H419" t="s">
        <v>826</v>
      </c>
      <c r="I419" s="2">
        <v>45378</v>
      </c>
      <c r="J419" s="3">
        <v>-7252.66</v>
      </c>
      <c r="K419" t="s">
        <v>8</v>
      </c>
      <c r="L419" s="11">
        <f t="shared" si="12"/>
        <v>-1459.3170888750276</v>
      </c>
      <c r="M419" s="3">
        <v>-7252.66</v>
      </c>
      <c r="N419" t="s">
        <v>8</v>
      </c>
      <c r="O419" s="2">
        <v>45378</v>
      </c>
      <c r="P419" t="s">
        <v>10</v>
      </c>
      <c r="Q419" s="4">
        <v>4</v>
      </c>
      <c r="R419" s="4" t="str">
        <f t="shared" si="13"/>
        <v>0-60 DAYS</v>
      </c>
    </row>
    <row r="420" spans="1:18" x14ac:dyDescent="0.2">
      <c r="A420" t="s">
        <v>0</v>
      </c>
      <c r="B420" t="s">
        <v>1</v>
      </c>
      <c r="C420" t="s">
        <v>81</v>
      </c>
      <c r="D420" t="s">
        <v>32</v>
      </c>
      <c r="E420" t="s">
        <v>596</v>
      </c>
      <c r="F420" t="s">
        <v>597</v>
      </c>
      <c r="G420" t="s">
        <v>10</v>
      </c>
      <c r="H420" t="s">
        <v>827</v>
      </c>
      <c r="I420" s="2">
        <v>45378</v>
      </c>
      <c r="J420" s="3">
        <v>-7268.14</v>
      </c>
      <c r="K420" t="s">
        <v>8</v>
      </c>
      <c r="L420" s="11">
        <f t="shared" si="12"/>
        <v>-1462.4318396748426</v>
      </c>
      <c r="M420" s="3">
        <v>-7268.14</v>
      </c>
      <c r="N420" t="s">
        <v>8</v>
      </c>
      <c r="O420" s="2">
        <v>45378</v>
      </c>
      <c r="P420" t="s">
        <v>10</v>
      </c>
      <c r="Q420" s="4">
        <v>4</v>
      </c>
      <c r="R420" s="4" t="str">
        <f t="shared" si="13"/>
        <v>0-60 DAYS</v>
      </c>
    </row>
    <row r="421" spans="1:18" x14ac:dyDescent="0.2">
      <c r="A421" t="s">
        <v>0</v>
      </c>
      <c r="B421" t="s">
        <v>1</v>
      </c>
      <c r="C421" t="s">
        <v>81</v>
      </c>
      <c r="D421" t="s">
        <v>32</v>
      </c>
      <c r="E421" t="s">
        <v>596</v>
      </c>
      <c r="F421" t="s">
        <v>597</v>
      </c>
      <c r="G421" t="s">
        <v>10</v>
      </c>
      <c r="H421" t="s">
        <v>828</v>
      </c>
      <c r="I421" s="2">
        <v>45378</v>
      </c>
      <c r="J421" s="3">
        <v>-47.91</v>
      </c>
      <c r="K421" t="s">
        <v>8</v>
      </c>
      <c r="L421" s="11">
        <f t="shared" si="12"/>
        <v>-9.6400329986518845</v>
      </c>
      <c r="M421" s="3">
        <v>-47.91</v>
      </c>
      <c r="N421" t="s">
        <v>8</v>
      </c>
      <c r="O421" s="2">
        <v>45378</v>
      </c>
      <c r="P421" t="s">
        <v>10</v>
      </c>
      <c r="Q421" s="4">
        <v>4</v>
      </c>
      <c r="R421" s="4" t="str">
        <f t="shared" si="13"/>
        <v>0-60 DAYS</v>
      </c>
    </row>
    <row r="422" spans="1:18" x14ac:dyDescent="0.2">
      <c r="A422" t="s">
        <v>0</v>
      </c>
      <c r="B422" t="s">
        <v>1</v>
      </c>
      <c r="C422" t="s">
        <v>81</v>
      </c>
      <c r="D422" t="s">
        <v>32</v>
      </c>
      <c r="E422" t="s">
        <v>596</v>
      </c>
      <c r="F422" t="s">
        <v>597</v>
      </c>
      <c r="G422" t="s">
        <v>10</v>
      </c>
      <c r="H422" t="s">
        <v>829</v>
      </c>
      <c r="I422" s="2">
        <v>45378</v>
      </c>
      <c r="J422" s="3">
        <v>-166.98</v>
      </c>
      <c r="K422" t="s">
        <v>8</v>
      </c>
      <c r="L422" s="11">
        <f t="shared" si="12"/>
        <v>-33.598261534437313</v>
      </c>
      <c r="M422" s="3">
        <v>-166.98</v>
      </c>
      <c r="N422" t="s">
        <v>8</v>
      </c>
      <c r="O422" s="2">
        <v>45378</v>
      </c>
      <c r="P422" t="s">
        <v>10</v>
      </c>
      <c r="Q422" s="4">
        <v>4</v>
      </c>
      <c r="R422" s="4" t="str">
        <f t="shared" si="13"/>
        <v>0-60 DAYS</v>
      </c>
    </row>
    <row r="423" spans="1:18" x14ac:dyDescent="0.2">
      <c r="A423" t="s">
        <v>0</v>
      </c>
      <c r="B423" t="s">
        <v>1</v>
      </c>
      <c r="C423" t="s">
        <v>81</v>
      </c>
      <c r="D423" t="s">
        <v>32</v>
      </c>
      <c r="E423" t="s">
        <v>596</v>
      </c>
      <c r="F423" t="s">
        <v>597</v>
      </c>
      <c r="G423" t="s">
        <v>10</v>
      </c>
      <c r="H423" t="s">
        <v>830</v>
      </c>
      <c r="I423" s="2">
        <v>45378</v>
      </c>
      <c r="J423" s="3">
        <v>-62.44</v>
      </c>
      <c r="K423" t="s">
        <v>8</v>
      </c>
      <c r="L423" s="11">
        <f t="shared" si="12"/>
        <v>-12.563633071087949</v>
      </c>
      <c r="M423" s="3">
        <v>-62.44</v>
      </c>
      <c r="N423" t="s">
        <v>8</v>
      </c>
      <c r="O423" s="2">
        <v>45378</v>
      </c>
      <c r="P423" t="s">
        <v>10</v>
      </c>
      <c r="Q423" s="4">
        <v>4</v>
      </c>
      <c r="R423" s="4" t="str">
        <f t="shared" si="13"/>
        <v>0-60 DAYS</v>
      </c>
    </row>
    <row r="424" spans="1:18" x14ac:dyDescent="0.2">
      <c r="A424" t="s">
        <v>0</v>
      </c>
      <c r="B424" t="s">
        <v>1</v>
      </c>
      <c r="C424" t="s">
        <v>81</v>
      </c>
      <c r="D424" t="s">
        <v>32</v>
      </c>
      <c r="E424" t="s">
        <v>596</v>
      </c>
      <c r="F424" t="s">
        <v>597</v>
      </c>
      <c r="G424" t="s">
        <v>10</v>
      </c>
      <c r="H424" t="s">
        <v>831</v>
      </c>
      <c r="I424" s="2">
        <v>45378</v>
      </c>
      <c r="J424" s="3">
        <v>-263.25</v>
      </c>
      <c r="K424" t="s">
        <v>8</v>
      </c>
      <c r="L424" s="11">
        <f t="shared" si="12"/>
        <v>-52.968872613131047</v>
      </c>
      <c r="M424" s="3">
        <v>-263.25</v>
      </c>
      <c r="N424" t="s">
        <v>8</v>
      </c>
      <c r="O424" s="2">
        <v>45378</v>
      </c>
      <c r="P424" t="s">
        <v>10</v>
      </c>
      <c r="Q424" s="4">
        <v>4</v>
      </c>
      <c r="R424" s="4" t="str">
        <f t="shared" si="13"/>
        <v>0-60 DAYS</v>
      </c>
    </row>
    <row r="425" spans="1:18" x14ac:dyDescent="0.2">
      <c r="A425" t="s">
        <v>0</v>
      </c>
      <c r="B425" t="s">
        <v>1</v>
      </c>
      <c r="C425" t="s">
        <v>81</v>
      </c>
      <c r="D425" t="s">
        <v>32</v>
      </c>
      <c r="E425" t="s">
        <v>596</v>
      </c>
      <c r="F425" t="s">
        <v>597</v>
      </c>
      <c r="G425" t="s">
        <v>10</v>
      </c>
      <c r="H425" t="s">
        <v>832</v>
      </c>
      <c r="I425" s="2">
        <v>45378</v>
      </c>
      <c r="J425" s="3">
        <v>-47.87</v>
      </c>
      <c r="K425" t="s">
        <v>8</v>
      </c>
      <c r="L425" s="11">
        <f t="shared" si="12"/>
        <v>-9.6319845469727756</v>
      </c>
      <c r="M425" s="3">
        <v>-47.87</v>
      </c>
      <c r="N425" t="s">
        <v>8</v>
      </c>
      <c r="O425" s="2">
        <v>45378</v>
      </c>
      <c r="P425" t="s">
        <v>10</v>
      </c>
      <c r="Q425" s="4">
        <v>4</v>
      </c>
      <c r="R425" s="4" t="str">
        <f t="shared" si="13"/>
        <v>0-60 DAYS</v>
      </c>
    </row>
    <row r="426" spans="1:18" x14ac:dyDescent="0.2">
      <c r="A426" t="s">
        <v>0</v>
      </c>
      <c r="B426" t="s">
        <v>1</v>
      </c>
      <c r="C426" t="s">
        <v>81</v>
      </c>
      <c r="D426" t="s">
        <v>32</v>
      </c>
      <c r="E426" t="s">
        <v>596</v>
      </c>
      <c r="F426" t="s">
        <v>597</v>
      </c>
      <c r="G426" t="s">
        <v>10</v>
      </c>
      <c r="H426" t="s">
        <v>833</v>
      </c>
      <c r="I426" s="2">
        <v>45378</v>
      </c>
      <c r="J426" s="3">
        <v>-435.22</v>
      </c>
      <c r="K426" t="s">
        <v>8</v>
      </c>
      <c r="L426" s="11">
        <f t="shared" si="12"/>
        <v>-87.571178494537122</v>
      </c>
      <c r="M426" s="3">
        <v>-435.22</v>
      </c>
      <c r="N426" t="s">
        <v>8</v>
      </c>
      <c r="O426" s="2">
        <v>45378</v>
      </c>
      <c r="P426" t="s">
        <v>10</v>
      </c>
      <c r="Q426" s="4">
        <v>4</v>
      </c>
      <c r="R426" s="4" t="str">
        <f t="shared" si="13"/>
        <v>0-60 DAYS</v>
      </c>
    </row>
    <row r="427" spans="1:18" x14ac:dyDescent="0.2">
      <c r="A427" t="s">
        <v>0</v>
      </c>
      <c r="B427" t="s">
        <v>1</v>
      </c>
      <c r="C427" t="s">
        <v>81</v>
      </c>
      <c r="D427" t="s">
        <v>32</v>
      </c>
      <c r="E427" t="s">
        <v>596</v>
      </c>
      <c r="F427" t="s">
        <v>597</v>
      </c>
      <c r="G427" t="s">
        <v>10</v>
      </c>
      <c r="H427" t="s">
        <v>834</v>
      </c>
      <c r="I427" s="2">
        <v>45378</v>
      </c>
      <c r="J427" s="3">
        <v>-404.61</v>
      </c>
      <c r="K427" t="s">
        <v>8</v>
      </c>
      <c r="L427" s="11">
        <f t="shared" si="12"/>
        <v>-81.412100847099538</v>
      </c>
      <c r="M427" s="3">
        <v>-404.61</v>
      </c>
      <c r="N427" t="s">
        <v>8</v>
      </c>
      <c r="O427" s="2">
        <v>45378</v>
      </c>
      <c r="P427" t="s">
        <v>10</v>
      </c>
      <c r="Q427" s="4">
        <v>4</v>
      </c>
      <c r="R427" s="4" t="str">
        <f t="shared" si="13"/>
        <v>0-60 DAYS</v>
      </c>
    </row>
    <row r="428" spans="1:18" x14ac:dyDescent="0.2">
      <c r="A428" t="s">
        <v>0</v>
      </c>
      <c r="B428" t="s">
        <v>1</v>
      </c>
      <c r="C428" t="s">
        <v>81</v>
      </c>
      <c r="D428" t="s">
        <v>32</v>
      </c>
      <c r="E428" t="s">
        <v>596</v>
      </c>
      <c r="F428" t="s">
        <v>597</v>
      </c>
      <c r="G428" t="s">
        <v>10</v>
      </c>
      <c r="H428" t="s">
        <v>835</v>
      </c>
      <c r="I428" s="2">
        <v>45379</v>
      </c>
      <c r="J428" s="3">
        <v>-77.91</v>
      </c>
      <c r="K428" t="s">
        <v>8</v>
      </c>
      <c r="L428" s="11">
        <f t="shared" si="12"/>
        <v>-15.676371757983057</v>
      </c>
      <c r="M428" s="3">
        <v>-77.91</v>
      </c>
      <c r="N428" t="s">
        <v>8</v>
      </c>
      <c r="O428" s="2">
        <v>45379</v>
      </c>
      <c r="P428" t="s">
        <v>10</v>
      </c>
      <c r="Q428" s="4">
        <v>3</v>
      </c>
      <c r="R428" s="4" t="str">
        <f t="shared" si="13"/>
        <v>0-60 DAYS</v>
      </c>
    </row>
    <row r="429" spans="1:18" x14ac:dyDescent="0.2">
      <c r="A429" t="s">
        <v>0</v>
      </c>
      <c r="B429" t="s">
        <v>1</v>
      </c>
      <c r="C429" t="s">
        <v>81</v>
      </c>
      <c r="D429" t="s">
        <v>32</v>
      </c>
      <c r="E429" t="s">
        <v>596</v>
      </c>
      <c r="F429" t="s">
        <v>597</v>
      </c>
      <c r="G429" t="s">
        <v>10</v>
      </c>
      <c r="H429" t="s">
        <v>836</v>
      </c>
      <c r="I429" s="2">
        <v>45379</v>
      </c>
      <c r="J429" s="3">
        <v>-118.45</v>
      </c>
      <c r="K429" t="s">
        <v>8</v>
      </c>
      <c r="L429" s="11">
        <f t="shared" si="12"/>
        <v>-23.83347753475925</v>
      </c>
      <c r="M429" s="3">
        <v>-118.45</v>
      </c>
      <c r="N429" t="s">
        <v>8</v>
      </c>
      <c r="O429" s="2">
        <v>45379</v>
      </c>
      <c r="P429" t="s">
        <v>10</v>
      </c>
      <c r="Q429" s="4">
        <v>3</v>
      </c>
      <c r="R429" s="4" t="str">
        <f t="shared" si="13"/>
        <v>0-60 DAYS</v>
      </c>
    </row>
    <row r="430" spans="1:18" x14ac:dyDescent="0.2">
      <c r="A430" t="s">
        <v>0</v>
      </c>
      <c r="B430" t="s">
        <v>1</v>
      </c>
      <c r="C430" t="s">
        <v>81</v>
      </c>
      <c r="D430" t="s">
        <v>187</v>
      </c>
      <c r="E430" t="s">
        <v>596</v>
      </c>
      <c r="F430" t="s">
        <v>597</v>
      </c>
      <c r="G430" t="s">
        <v>10</v>
      </c>
      <c r="H430" t="s">
        <v>837</v>
      </c>
      <c r="I430" s="2">
        <v>45266</v>
      </c>
      <c r="J430" s="3">
        <v>-15.96</v>
      </c>
      <c r="K430" t="s">
        <v>8</v>
      </c>
      <c r="L430" s="11">
        <f t="shared" si="12"/>
        <v>-3.2113322199641847</v>
      </c>
      <c r="M430" s="3">
        <v>-15.96</v>
      </c>
      <c r="N430" t="s">
        <v>8</v>
      </c>
      <c r="O430" s="2">
        <v>45266</v>
      </c>
      <c r="P430" t="s">
        <v>10</v>
      </c>
      <c r="Q430" s="4">
        <v>116</v>
      </c>
      <c r="R430" s="4" t="str">
        <f t="shared" si="13"/>
        <v>91-120 DAYS</v>
      </c>
    </row>
    <row r="431" spans="1:18" x14ac:dyDescent="0.2">
      <c r="A431" t="s">
        <v>0</v>
      </c>
      <c r="B431" t="s">
        <v>1</v>
      </c>
      <c r="C431" t="s">
        <v>81</v>
      </c>
      <c r="D431" t="s">
        <v>3</v>
      </c>
      <c r="E431" t="s">
        <v>596</v>
      </c>
      <c r="F431" t="s">
        <v>597</v>
      </c>
      <c r="G431" t="s">
        <v>10</v>
      </c>
      <c r="H431" t="s">
        <v>838</v>
      </c>
      <c r="I431" s="2">
        <v>45344</v>
      </c>
      <c r="J431" s="3">
        <v>-2689.63</v>
      </c>
      <c r="K431" t="s">
        <v>8</v>
      </c>
      <c r="L431" s="11">
        <f t="shared" si="12"/>
        <v>-541.1839272419968</v>
      </c>
      <c r="M431" s="3">
        <v>-2689.63</v>
      </c>
      <c r="N431" t="s">
        <v>8</v>
      </c>
      <c r="O431" s="2">
        <v>45344</v>
      </c>
      <c r="P431" t="s">
        <v>10</v>
      </c>
      <c r="Q431" s="4">
        <v>38</v>
      </c>
      <c r="R431" s="4" t="str">
        <f t="shared" si="13"/>
        <v>0-60 DAYS</v>
      </c>
    </row>
    <row r="432" spans="1:18" x14ac:dyDescent="0.2">
      <c r="A432" t="s">
        <v>0</v>
      </c>
      <c r="B432" t="s">
        <v>1</v>
      </c>
      <c r="C432" t="s">
        <v>81</v>
      </c>
      <c r="D432" t="s">
        <v>3</v>
      </c>
      <c r="E432" t="s">
        <v>596</v>
      </c>
      <c r="F432" t="s">
        <v>597</v>
      </c>
      <c r="G432" t="s">
        <v>10</v>
      </c>
      <c r="H432" t="s">
        <v>839</v>
      </c>
      <c r="I432" s="2">
        <v>45344</v>
      </c>
      <c r="J432" s="3">
        <v>-7179.71</v>
      </c>
      <c r="K432" t="s">
        <v>8</v>
      </c>
      <c r="L432" s="11">
        <f t="shared" si="12"/>
        <v>-1444.638725125254</v>
      </c>
      <c r="M432" s="3">
        <v>-7179.71</v>
      </c>
      <c r="N432" t="s">
        <v>8</v>
      </c>
      <c r="O432" s="2">
        <v>45344</v>
      </c>
      <c r="P432" t="s">
        <v>10</v>
      </c>
      <c r="Q432" s="4">
        <v>38</v>
      </c>
      <c r="R432" s="4" t="str">
        <f t="shared" si="13"/>
        <v>0-60 DAYS</v>
      </c>
    </row>
    <row r="433" spans="1:18" x14ac:dyDescent="0.2">
      <c r="A433" t="s">
        <v>0</v>
      </c>
      <c r="B433" t="s">
        <v>1</v>
      </c>
      <c r="C433" t="s">
        <v>81</v>
      </c>
      <c r="D433" t="s">
        <v>3</v>
      </c>
      <c r="E433" t="s">
        <v>596</v>
      </c>
      <c r="F433" t="s">
        <v>597</v>
      </c>
      <c r="G433" t="s">
        <v>10</v>
      </c>
      <c r="H433" t="s">
        <v>840</v>
      </c>
      <c r="I433" s="2">
        <v>45344</v>
      </c>
      <c r="J433" s="3">
        <v>-124.55</v>
      </c>
      <c r="K433" t="s">
        <v>8</v>
      </c>
      <c r="L433" s="11">
        <f t="shared" si="12"/>
        <v>-25.060866415823256</v>
      </c>
      <c r="M433" s="3">
        <v>-124.55</v>
      </c>
      <c r="N433" t="s">
        <v>8</v>
      </c>
      <c r="O433" s="2">
        <v>45344</v>
      </c>
      <c r="P433" t="s">
        <v>10</v>
      </c>
      <c r="Q433" s="4">
        <v>38</v>
      </c>
      <c r="R433" s="4" t="str">
        <f t="shared" si="13"/>
        <v>0-60 DAYS</v>
      </c>
    </row>
    <row r="434" spans="1:18" x14ac:dyDescent="0.2">
      <c r="A434" t="s">
        <v>0</v>
      </c>
      <c r="B434" t="s">
        <v>1</v>
      </c>
      <c r="C434" t="s">
        <v>81</v>
      </c>
      <c r="D434" t="s">
        <v>3</v>
      </c>
      <c r="E434" t="s">
        <v>596</v>
      </c>
      <c r="F434" t="s">
        <v>597</v>
      </c>
      <c r="G434" t="s">
        <v>10</v>
      </c>
      <c r="H434" t="s">
        <v>841</v>
      </c>
      <c r="I434" s="2">
        <v>45344</v>
      </c>
      <c r="J434" s="3">
        <v>-65.48</v>
      </c>
      <c r="K434" t="s">
        <v>8</v>
      </c>
      <c r="L434" s="11">
        <f t="shared" si="12"/>
        <v>-13.175315398700176</v>
      </c>
      <c r="M434" s="3">
        <v>-65.48</v>
      </c>
      <c r="N434" t="s">
        <v>8</v>
      </c>
      <c r="O434" s="2">
        <v>45344</v>
      </c>
      <c r="P434" t="s">
        <v>10</v>
      </c>
      <c r="Q434" s="4">
        <v>38</v>
      </c>
      <c r="R434" s="4" t="str">
        <f t="shared" si="13"/>
        <v>0-60 DAYS</v>
      </c>
    </row>
    <row r="435" spans="1:18" x14ac:dyDescent="0.2">
      <c r="A435" t="s">
        <v>0</v>
      </c>
      <c r="B435" t="s">
        <v>1</v>
      </c>
      <c r="C435" t="s">
        <v>81</v>
      </c>
      <c r="D435" t="s">
        <v>3</v>
      </c>
      <c r="E435" t="s">
        <v>596</v>
      </c>
      <c r="F435" t="s">
        <v>597</v>
      </c>
      <c r="G435" t="s">
        <v>10</v>
      </c>
      <c r="H435" t="s">
        <v>842</v>
      </c>
      <c r="I435" s="2">
        <v>45344</v>
      </c>
      <c r="J435" s="3">
        <v>-63.61</v>
      </c>
      <c r="K435" t="s">
        <v>8</v>
      </c>
      <c r="L435" s="11">
        <f t="shared" si="12"/>
        <v>-12.799050282701865</v>
      </c>
      <c r="M435" s="3">
        <v>-63.61</v>
      </c>
      <c r="N435" t="s">
        <v>8</v>
      </c>
      <c r="O435" s="2">
        <v>45344</v>
      </c>
      <c r="P435" t="s">
        <v>10</v>
      </c>
      <c r="Q435" s="4">
        <v>38</v>
      </c>
      <c r="R435" s="4" t="str">
        <f t="shared" si="13"/>
        <v>0-60 DAYS</v>
      </c>
    </row>
    <row r="436" spans="1:18" x14ac:dyDescent="0.2">
      <c r="A436" t="s">
        <v>0</v>
      </c>
      <c r="B436" t="s">
        <v>1</v>
      </c>
      <c r="C436" t="s">
        <v>81</v>
      </c>
      <c r="D436" t="s">
        <v>3</v>
      </c>
      <c r="E436" t="s">
        <v>596</v>
      </c>
      <c r="F436" t="s">
        <v>597</v>
      </c>
      <c r="G436" t="s">
        <v>10</v>
      </c>
      <c r="H436" t="s">
        <v>843</v>
      </c>
      <c r="I436" s="2">
        <v>45344</v>
      </c>
      <c r="J436" s="3">
        <v>-55.72</v>
      </c>
      <c r="K436" t="s">
        <v>8</v>
      </c>
      <c r="L436" s="11">
        <f t="shared" si="12"/>
        <v>-11.211493188997766</v>
      </c>
      <c r="M436" s="3">
        <v>-55.72</v>
      </c>
      <c r="N436" t="s">
        <v>8</v>
      </c>
      <c r="O436" s="2">
        <v>45344</v>
      </c>
      <c r="P436" t="s">
        <v>10</v>
      </c>
      <c r="Q436" s="4">
        <v>38</v>
      </c>
      <c r="R436" s="4" t="str">
        <f t="shared" si="13"/>
        <v>0-60 DAYS</v>
      </c>
    </row>
    <row r="437" spans="1:18" x14ac:dyDescent="0.2">
      <c r="A437" t="s">
        <v>0</v>
      </c>
      <c r="B437" t="s">
        <v>1</v>
      </c>
      <c r="C437" t="s">
        <v>11</v>
      </c>
      <c r="D437" t="s">
        <v>3</v>
      </c>
      <c r="E437" t="s">
        <v>844</v>
      </c>
      <c r="F437" t="s">
        <v>845</v>
      </c>
      <c r="G437" t="s">
        <v>846</v>
      </c>
      <c r="H437" t="s">
        <v>847</v>
      </c>
      <c r="I437" s="2">
        <v>45351</v>
      </c>
      <c r="J437" s="3">
        <v>61791.21</v>
      </c>
      <c r="K437" t="s">
        <v>8</v>
      </c>
      <c r="L437" s="11">
        <f t="shared" si="12"/>
        <v>12433.089196965733</v>
      </c>
      <c r="M437" s="3">
        <v>12432.84</v>
      </c>
      <c r="N437" t="s">
        <v>9</v>
      </c>
      <c r="O437" s="2">
        <v>45397</v>
      </c>
      <c r="P437" t="s">
        <v>10</v>
      </c>
      <c r="Q437" s="4">
        <v>-15</v>
      </c>
      <c r="R437" s="4" t="str">
        <f t="shared" si="13"/>
        <v>NON SCADUTO</v>
      </c>
    </row>
    <row r="438" spans="1:18" x14ac:dyDescent="0.2">
      <c r="A438" t="s">
        <v>0</v>
      </c>
      <c r="B438" t="s">
        <v>1</v>
      </c>
      <c r="C438" t="s">
        <v>11</v>
      </c>
      <c r="D438" t="s">
        <v>3</v>
      </c>
      <c r="E438" t="s">
        <v>844</v>
      </c>
      <c r="F438" t="s">
        <v>845</v>
      </c>
      <c r="G438" t="s">
        <v>848</v>
      </c>
      <c r="H438" t="s">
        <v>849</v>
      </c>
      <c r="I438" s="2">
        <v>45323</v>
      </c>
      <c r="J438" s="3">
        <v>41234.49</v>
      </c>
      <c r="K438" t="s">
        <v>8</v>
      </c>
      <c r="L438" s="11">
        <f t="shared" si="12"/>
        <v>8296.8450069417886</v>
      </c>
      <c r="M438" s="3">
        <v>8286.84</v>
      </c>
      <c r="N438" t="s">
        <v>9</v>
      </c>
      <c r="O438" s="2">
        <v>45397</v>
      </c>
      <c r="P438" t="s">
        <v>10</v>
      </c>
      <c r="Q438" s="4">
        <v>-15</v>
      </c>
      <c r="R438" s="4" t="str">
        <f t="shared" si="13"/>
        <v>NON SCADUTO</v>
      </c>
    </row>
    <row r="439" spans="1:18" x14ac:dyDescent="0.2">
      <c r="A439" t="s">
        <v>0</v>
      </c>
      <c r="B439" t="s">
        <v>1</v>
      </c>
      <c r="C439" t="s">
        <v>11</v>
      </c>
      <c r="D439" t="s">
        <v>3</v>
      </c>
      <c r="E439" t="s">
        <v>844</v>
      </c>
      <c r="F439" t="s">
        <v>845</v>
      </c>
      <c r="G439" t="s">
        <v>850</v>
      </c>
      <c r="H439" t="s">
        <v>851</v>
      </c>
      <c r="I439" s="2">
        <v>45330</v>
      </c>
      <c r="J439" s="3">
        <v>41255.61</v>
      </c>
      <c r="K439" t="s">
        <v>8</v>
      </c>
      <c r="L439" s="11">
        <f t="shared" si="12"/>
        <v>8301.0945894283595</v>
      </c>
      <c r="M439" s="3">
        <v>8289.42</v>
      </c>
      <c r="N439" t="s">
        <v>9</v>
      </c>
      <c r="O439" s="2">
        <v>45397</v>
      </c>
      <c r="P439" t="s">
        <v>10</v>
      </c>
      <c r="Q439" s="4">
        <v>-15</v>
      </c>
      <c r="R439" s="4" t="str">
        <f t="shared" si="13"/>
        <v>NON SCADUTO</v>
      </c>
    </row>
    <row r="440" spans="1:18" x14ac:dyDescent="0.2">
      <c r="A440" t="s">
        <v>0</v>
      </c>
      <c r="B440" t="s">
        <v>1</v>
      </c>
      <c r="C440" t="s">
        <v>11</v>
      </c>
      <c r="D440" t="s">
        <v>3</v>
      </c>
      <c r="E440" t="s">
        <v>844</v>
      </c>
      <c r="F440" t="s">
        <v>845</v>
      </c>
      <c r="G440" t="s">
        <v>852</v>
      </c>
      <c r="H440" t="s">
        <v>853</v>
      </c>
      <c r="I440" s="2">
        <v>45341</v>
      </c>
      <c r="J440" s="3">
        <v>60034.559999999998</v>
      </c>
      <c r="K440" t="s">
        <v>8</v>
      </c>
      <c r="L440" s="11">
        <f t="shared" si="12"/>
        <v>12079.631380913097</v>
      </c>
      <c r="M440" s="3">
        <v>12062.4</v>
      </c>
      <c r="N440" t="s">
        <v>9</v>
      </c>
      <c r="O440" s="2">
        <v>45397</v>
      </c>
      <c r="P440" t="s">
        <v>10</v>
      </c>
      <c r="Q440" s="4">
        <v>-15</v>
      </c>
      <c r="R440" s="4" t="str">
        <f t="shared" si="13"/>
        <v>NON SCADUTO</v>
      </c>
    </row>
    <row r="441" spans="1:18" x14ac:dyDescent="0.2">
      <c r="A441" s="6" t="s">
        <v>0</v>
      </c>
      <c r="B441" s="6" t="s">
        <v>1</v>
      </c>
      <c r="C441" s="6" t="s">
        <v>11</v>
      </c>
      <c r="D441" s="6" t="s">
        <v>3</v>
      </c>
      <c r="E441" s="6" t="s">
        <v>844</v>
      </c>
      <c r="F441" s="6" t="s">
        <v>845</v>
      </c>
      <c r="G441" s="6" t="s">
        <v>854</v>
      </c>
      <c r="H441" s="6" t="s">
        <v>855</v>
      </c>
      <c r="I441" s="7">
        <v>45342</v>
      </c>
      <c r="J441" s="8">
        <v>41246.089999999997</v>
      </c>
      <c r="K441" s="6" t="s">
        <v>8</v>
      </c>
      <c r="L441" s="11">
        <f t="shared" si="12"/>
        <v>8299.1790579287299</v>
      </c>
      <c r="M441" s="8">
        <v>8286.84</v>
      </c>
      <c r="N441" s="6" t="s">
        <v>9</v>
      </c>
      <c r="O441" s="7">
        <v>45397</v>
      </c>
      <c r="P441" s="6" t="s">
        <v>10</v>
      </c>
      <c r="Q441" s="9">
        <v>-15</v>
      </c>
      <c r="R441" s="4" t="str">
        <f t="shared" si="13"/>
        <v>NON SCADUTO</v>
      </c>
    </row>
    <row r="442" spans="1:18" x14ac:dyDescent="0.2">
      <c r="A442" t="s">
        <v>0</v>
      </c>
      <c r="B442" t="s">
        <v>1</v>
      </c>
      <c r="C442" t="s">
        <v>11</v>
      </c>
      <c r="D442" t="s">
        <v>3</v>
      </c>
      <c r="E442" t="s">
        <v>844</v>
      </c>
      <c r="F442" t="s">
        <v>845</v>
      </c>
      <c r="G442" t="s">
        <v>856</v>
      </c>
      <c r="H442" t="s">
        <v>857</v>
      </c>
      <c r="I442" s="2">
        <v>45349</v>
      </c>
      <c r="J442" s="3">
        <v>20605.64</v>
      </c>
      <c r="K442" t="s">
        <v>8</v>
      </c>
      <c r="L442" s="11">
        <f t="shared" si="12"/>
        <v>4146.087446427493</v>
      </c>
      <c r="M442" s="3">
        <v>4143.42</v>
      </c>
      <c r="N442" t="s">
        <v>9</v>
      </c>
      <c r="O442" s="2">
        <v>45397</v>
      </c>
      <c r="P442" t="s">
        <v>10</v>
      </c>
      <c r="Q442" s="4">
        <v>-15</v>
      </c>
      <c r="R442" s="4" t="str">
        <f t="shared" si="13"/>
        <v>NON SCADUTO</v>
      </c>
    </row>
    <row r="443" spans="1:18" x14ac:dyDescent="0.2">
      <c r="A443" t="s">
        <v>0</v>
      </c>
      <c r="B443" t="s">
        <v>1</v>
      </c>
      <c r="C443" t="s">
        <v>11</v>
      </c>
      <c r="D443" t="s">
        <v>3</v>
      </c>
      <c r="E443" t="s">
        <v>844</v>
      </c>
      <c r="F443" t="s">
        <v>845</v>
      </c>
      <c r="G443" t="s">
        <v>858</v>
      </c>
      <c r="H443" t="s">
        <v>859</v>
      </c>
      <c r="I443" s="2">
        <v>45344</v>
      </c>
      <c r="J443" s="3">
        <v>41247.32</v>
      </c>
      <c r="K443" t="s">
        <v>8</v>
      </c>
      <c r="L443" s="11">
        <f t="shared" si="12"/>
        <v>8299.426547817864</v>
      </c>
      <c r="M443" s="3">
        <v>8289.42</v>
      </c>
      <c r="N443" t="s">
        <v>9</v>
      </c>
      <c r="O443" s="2">
        <v>45397</v>
      </c>
      <c r="P443" t="s">
        <v>10</v>
      </c>
      <c r="Q443" s="4">
        <v>-15</v>
      </c>
      <c r="R443" s="4" t="str">
        <f t="shared" si="13"/>
        <v>NON SCADUTO</v>
      </c>
    </row>
    <row r="444" spans="1:18" x14ac:dyDescent="0.2">
      <c r="A444" t="s">
        <v>0</v>
      </c>
      <c r="B444" t="s">
        <v>1</v>
      </c>
      <c r="C444" t="s">
        <v>11</v>
      </c>
      <c r="D444" t="s">
        <v>32</v>
      </c>
      <c r="E444" t="s">
        <v>844</v>
      </c>
      <c r="F444" t="s">
        <v>845</v>
      </c>
      <c r="G444" t="s">
        <v>860</v>
      </c>
      <c r="H444" t="s">
        <v>861</v>
      </c>
      <c r="I444" s="2">
        <v>45366</v>
      </c>
      <c r="J444" s="3">
        <v>20597.77</v>
      </c>
      <c r="K444" t="s">
        <v>8</v>
      </c>
      <c r="L444" s="11">
        <f t="shared" si="12"/>
        <v>4144.5039135596289</v>
      </c>
      <c r="M444" s="3">
        <v>4143.42</v>
      </c>
      <c r="N444" t="s">
        <v>9</v>
      </c>
      <c r="O444" s="2">
        <v>45427</v>
      </c>
      <c r="P444" t="s">
        <v>10</v>
      </c>
      <c r="Q444" s="4">
        <v>-45</v>
      </c>
      <c r="R444" s="4" t="str">
        <f t="shared" si="13"/>
        <v>NON SCADUTO</v>
      </c>
    </row>
    <row r="445" spans="1:18" x14ac:dyDescent="0.2">
      <c r="A445" t="s">
        <v>0</v>
      </c>
      <c r="B445" t="s">
        <v>1</v>
      </c>
      <c r="C445" t="s">
        <v>11</v>
      </c>
      <c r="D445" t="s">
        <v>32</v>
      </c>
      <c r="E445" t="s">
        <v>844</v>
      </c>
      <c r="F445" t="s">
        <v>845</v>
      </c>
      <c r="G445" t="s">
        <v>862</v>
      </c>
      <c r="H445" t="s">
        <v>863</v>
      </c>
      <c r="I445" s="2">
        <v>45378</v>
      </c>
      <c r="J445" s="3">
        <v>4119.53</v>
      </c>
      <c r="K445" t="s">
        <v>8</v>
      </c>
      <c r="L445" s="11">
        <f t="shared" si="12"/>
        <v>828.89595364091826</v>
      </c>
      <c r="M445" s="3">
        <v>828.68</v>
      </c>
      <c r="N445" t="s">
        <v>9</v>
      </c>
      <c r="O445" s="2">
        <v>45427</v>
      </c>
      <c r="P445" t="s">
        <v>10</v>
      </c>
      <c r="Q445" s="4">
        <v>-45</v>
      </c>
      <c r="R445" s="4" t="str">
        <f t="shared" si="13"/>
        <v>NON SCADUTO</v>
      </c>
    </row>
    <row r="446" spans="1:18" x14ac:dyDescent="0.2">
      <c r="A446" t="s">
        <v>0</v>
      </c>
      <c r="B446" t="s">
        <v>1</v>
      </c>
      <c r="C446" t="s">
        <v>11</v>
      </c>
      <c r="D446" t="s">
        <v>32</v>
      </c>
      <c r="E446" t="s">
        <v>844</v>
      </c>
      <c r="F446" t="s">
        <v>845</v>
      </c>
      <c r="G446" t="s">
        <v>864</v>
      </c>
      <c r="H446" t="s">
        <v>865</v>
      </c>
      <c r="I446" s="2">
        <v>45358</v>
      </c>
      <c r="J446" s="3">
        <v>20600.259999999998</v>
      </c>
      <c r="K446" t="s">
        <v>8</v>
      </c>
      <c r="L446" s="11">
        <f t="shared" si="12"/>
        <v>4145.0049296766529</v>
      </c>
      <c r="M446" s="3">
        <v>4143.42</v>
      </c>
      <c r="N446" t="s">
        <v>9</v>
      </c>
      <c r="O446" s="2">
        <v>45427</v>
      </c>
      <c r="P446" t="s">
        <v>10</v>
      </c>
      <c r="Q446" s="4">
        <v>-45</v>
      </c>
      <c r="R446" s="4" t="str">
        <f t="shared" si="13"/>
        <v>NON SCADUTO</v>
      </c>
    </row>
    <row r="447" spans="1:18" x14ac:dyDescent="0.2">
      <c r="A447" t="s">
        <v>0</v>
      </c>
      <c r="B447" t="s">
        <v>1</v>
      </c>
      <c r="C447" t="s">
        <v>11</v>
      </c>
      <c r="D447" t="s">
        <v>32</v>
      </c>
      <c r="E447" t="s">
        <v>844</v>
      </c>
      <c r="F447" t="s">
        <v>845</v>
      </c>
      <c r="G447" t="s">
        <v>866</v>
      </c>
      <c r="H447" t="s">
        <v>867</v>
      </c>
      <c r="I447" s="2">
        <v>45364</v>
      </c>
      <c r="J447" s="3">
        <v>41169.4</v>
      </c>
      <c r="K447" t="s">
        <v>8</v>
      </c>
      <c r="L447" s="11">
        <f t="shared" si="12"/>
        <v>8283.7481639469606</v>
      </c>
      <c r="M447" s="3">
        <v>8289.42</v>
      </c>
      <c r="N447" t="s">
        <v>9</v>
      </c>
      <c r="O447" s="2">
        <v>45427</v>
      </c>
      <c r="P447" t="s">
        <v>10</v>
      </c>
      <c r="Q447" s="4">
        <v>-45</v>
      </c>
      <c r="R447" s="4" t="str">
        <f t="shared" si="13"/>
        <v>NON SCADUTO</v>
      </c>
    </row>
    <row r="448" spans="1:18" x14ac:dyDescent="0.2">
      <c r="A448" t="s">
        <v>0</v>
      </c>
      <c r="B448" t="s">
        <v>1</v>
      </c>
      <c r="C448" t="s">
        <v>11</v>
      </c>
      <c r="D448" t="s">
        <v>32</v>
      </c>
      <c r="E448" t="s">
        <v>844</v>
      </c>
      <c r="F448" t="s">
        <v>845</v>
      </c>
      <c r="G448" t="s">
        <v>868</v>
      </c>
      <c r="H448" t="s">
        <v>869</v>
      </c>
      <c r="I448" s="2">
        <v>45372</v>
      </c>
      <c r="J448" s="3">
        <v>121836.87</v>
      </c>
      <c r="K448" t="s">
        <v>8</v>
      </c>
      <c r="L448" s="11">
        <f t="shared" si="12"/>
        <v>24514.954023219783</v>
      </c>
      <c r="M448" s="3">
        <v>24495.24</v>
      </c>
      <c r="N448" t="s">
        <v>9</v>
      </c>
      <c r="O448" s="2">
        <v>45427</v>
      </c>
      <c r="P448" t="s">
        <v>10</v>
      </c>
      <c r="Q448" s="4">
        <v>-45</v>
      </c>
      <c r="R448" s="4" t="str">
        <f t="shared" si="13"/>
        <v>NON SCADUTO</v>
      </c>
    </row>
    <row r="449" spans="1:18" x14ac:dyDescent="0.2">
      <c r="A449" t="s">
        <v>0</v>
      </c>
      <c r="B449" t="s">
        <v>1</v>
      </c>
      <c r="C449" t="s">
        <v>11</v>
      </c>
      <c r="D449" t="s">
        <v>32</v>
      </c>
      <c r="E449" t="s">
        <v>844</v>
      </c>
      <c r="F449" t="s">
        <v>845</v>
      </c>
      <c r="G449" t="s">
        <v>870</v>
      </c>
      <c r="H449" t="s">
        <v>871</v>
      </c>
      <c r="I449" s="2">
        <v>45377</v>
      </c>
      <c r="J449" s="3">
        <v>12358.4</v>
      </c>
      <c r="K449" t="s">
        <v>8</v>
      </c>
      <c r="L449" s="11">
        <f t="shared" si="12"/>
        <v>2486.6496307772791</v>
      </c>
      <c r="M449" s="3">
        <v>2486.0500000000002</v>
      </c>
      <c r="N449" t="s">
        <v>9</v>
      </c>
      <c r="O449" s="2">
        <v>45427</v>
      </c>
      <c r="P449" t="s">
        <v>10</v>
      </c>
      <c r="Q449" s="4">
        <v>-45</v>
      </c>
      <c r="R449" s="4" t="str">
        <f t="shared" si="13"/>
        <v>NON SCADUTO</v>
      </c>
    </row>
    <row r="450" spans="1:18" x14ac:dyDescent="0.2">
      <c r="A450" t="s">
        <v>0</v>
      </c>
      <c r="B450" t="s">
        <v>1</v>
      </c>
      <c r="C450" t="s">
        <v>11</v>
      </c>
      <c r="D450" t="s">
        <v>3</v>
      </c>
      <c r="E450" t="s">
        <v>872</v>
      </c>
      <c r="F450" t="s">
        <v>873</v>
      </c>
      <c r="G450" t="s">
        <v>874</v>
      </c>
      <c r="H450" t="s">
        <v>875</v>
      </c>
      <c r="I450" s="2">
        <v>45327</v>
      </c>
      <c r="J450" s="3">
        <v>67054.03</v>
      </c>
      <c r="K450" t="s">
        <v>8</v>
      </c>
      <c r="L450" s="11">
        <f t="shared" si="12"/>
        <v>13492.028008611844</v>
      </c>
      <c r="M450" s="3">
        <v>13484.16</v>
      </c>
      <c r="N450" t="s">
        <v>9</v>
      </c>
      <c r="O450" s="2">
        <v>45367</v>
      </c>
      <c r="P450" t="s">
        <v>10</v>
      </c>
      <c r="Q450" s="4">
        <v>15</v>
      </c>
      <c r="R450" s="4" t="str">
        <f t="shared" si="13"/>
        <v>0-60 DAYS</v>
      </c>
    </row>
    <row r="451" spans="1:18" x14ac:dyDescent="0.2">
      <c r="A451" t="s">
        <v>0</v>
      </c>
      <c r="B451" t="s">
        <v>1</v>
      </c>
      <c r="C451" t="s">
        <v>11</v>
      </c>
      <c r="D451" t="s">
        <v>3</v>
      </c>
      <c r="E451" t="s">
        <v>872</v>
      </c>
      <c r="F451" t="s">
        <v>873</v>
      </c>
      <c r="G451" t="s">
        <v>876</v>
      </c>
      <c r="H451" t="s">
        <v>877</v>
      </c>
      <c r="I451" s="2">
        <v>45336</v>
      </c>
      <c r="J451" s="3">
        <v>62727.519999999997</v>
      </c>
      <c r="K451" t="s">
        <v>8</v>
      </c>
      <c r="L451" s="11">
        <f t="shared" ref="L451:L514" si="14">+J451/4.9699</f>
        <v>12621.48534175738</v>
      </c>
      <c r="M451" s="3">
        <v>12605.76</v>
      </c>
      <c r="N451" t="s">
        <v>9</v>
      </c>
      <c r="O451" s="2">
        <v>45376</v>
      </c>
      <c r="P451" t="s">
        <v>10</v>
      </c>
      <c r="Q451" s="4">
        <v>6</v>
      </c>
      <c r="R451" s="4" t="str">
        <f t="shared" ref="R451:R514" si="15">IF(Q451&lt;=0,"NON SCADUTO",IF(Q451&lt;61,"0-60 DAYS",IF(Q451&lt;91," 61-90 DAYS",IF(Q451&lt;121,"91-120 DAYS",IF(Q451&lt;366," 121-365 DAYS",IF(Q451&gt;366,"OLTRE 365 DAYS",0))))))</f>
        <v>0-60 DAYS</v>
      </c>
    </row>
    <row r="452" spans="1:18" x14ac:dyDescent="0.2">
      <c r="A452" t="s">
        <v>0</v>
      </c>
      <c r="B452" t="s">
        <v>1</v>
      </c>
      <c r="C452" t="s">
        <v>11</v>
      </c>
      <c r="D452" t="s">
        <v>3</v>
      </c>
      <c r="E452" t="s">
        <v>872</v>
      </c>
      <c r="F452" t="s">
        <v>873</v>
      </c>
      <c r="G452" t="s">
        <v>878</v>
      </c>
      <c r="H452" t="s">
        <v>879</v>
      </c>
      <c r="I452" s="2">
        <v>45336</v>
      </c>
      <c r="J452" s="3">
        <v>587.28</v>
      </c>
      <c r="K452" t="s">
        <v>8</v>
      </c>
      <c r="L452" s="11">
        <f t="shared" si="14"/>
        <v>118.16736755266705</v>
      </c>
      <c r="M452" s="3">
        <v>118.02</v>
      </c>
      <c r="N452" t="s">
        <v>9</v>
      </c>
      <c r="O452" s="2">
        <v>45376</v>
      </c>
      <c r="P452" t="s">
        <v>10</v>
      </c>
      <c r="Q452" s="4">
        <v>6</v>
      </c>
      <c r="R452" s="4" t="str">
        <f t="shared" si="15"/>
        <v>0-60 DAYS</v>
      </c>
    </row>
    <row r="453" spans="1:18" x14ac:dyDescent="0.2">
      <c r="A453" t="s">
        <v>0</v>
      </c>
      <c r="B453" t="s">
        <v>1</v>
      </c>
      <c r="C453" t="s">
        <v>11</v>
      </c>
      <c r="D453" t="s">
        <v>3</v>
      </c>
      <c r="E453" t="s">
        <v>872</v>
      </c>
      <c r="F453" t="s">
        <v>873</v>
      </c>
      <c r="G453" t="s">
        <v>880</v>
      </c>
      <c r="H453" t="s">
        <v>881</v>
      </c>
      <c r="I453" s="2">
        <v>45336</v>
      </c>
      <c r="J453" s="3">
        <v>80043.16</v>
      </c>
      <c r="K453" t="s">
        <v>8</v>
      </c>
      <c r="L453" s="11">
        <f t="shared" si="14"/>
        <v>16105.587637578221</v>
      </c>
      <c r="M453" s="3">
        <v>16085.52</v>
      </c>
      <c r="N453" t="s">
        <v>9</v>
      </c>
      <c r="O453" s="2">
        <v>45376</v>
      </c>
      <c r="P453" t="s">
        <v>10</v>
      </c>
      <c r="Q453" s="4">
        <v>6</v>
      </c>
      <c r="R453" s="4" t="str">
        <f t="shared" si="15"/>
        <v>0-60 DAYS</v>
      </c>
    </row>
    <row r="454" spans="1:18" x14ac:dyDescent="0.2">
      <c r="A454" t="s">
        <v>0</v>
      </c>
      <c r="B454" t="s">
        <v>1</v>
      </c>
      <c r="C454" t="s">
        <v>11</v>
      </c>
      <c r="D454" t="s">
        <v>3</v>
      </c>
      <c r="E454" t="s">
        <v>872</v>
      </c>
      <c r="F454" t="s">
        <v>873</v>
      </c>
      <c r="G454" t="s">
        <v>882</v>
      </c>
      <c r="H454" t="s">
        <v>883</v>
      </c>
      <c r="I454" s="2">
        <v>45341</v>
      </c>
      <c r="J454" s="3">
        <v>32164.959999999999</v>
      </c>
      <c r="K454" t="s">
        <v>8</v>
      </c>
      <c r="L454" s="11">
        <f t="shared" si="14"/>
        <v>6471.9531580112271</v>
      </c>
      <c r="M454" s="3">
        <v>6462.72</v>
      </c>
      <c r="N454" t="s">
        <v>9</v>
      </c>
      <c r="O454" s="2">
        <v>45381</v>
      </c>
      <c r="P454" t="s">
        <v>10</v>
      </c>
      <c r="Q454" s="4">
        <v>1</v>
      </c>
      <c r="R454" s="4" t="str">
        <f t="shared" si="15"/>
        <v>0-60 DAYS</v>
      </c>
    </row>
    <row r="455" spans="1:18" x14ac:dyDescent="0.2">
      <c r="A455" t="s">
        <v>0</v>
      </c>
      <c r="B455" t="s">
        <v>1</v>
      </c>
      <c r="C455" t="s">
        <v>11</v>
      </c>
      <c r="D455" t="s">
        <v>3</v>
      </c>
      <c r="E455" t="s">
        <v>872</v>
      </c>
      <c r="F455" t="s">
        <v>873</v>
      </c>
      <c r="G455" t="s">
        <v>884</v>
      </c>
      <c r="H455" t="s">
        <v>885</v>
      </c>
      <c r="I455" s="2">
        <v>45341</v>
      </c>
      <c r="J455" s="3">
        <v>13927.64</v>
      </c>
      <c r="K455" t="s">
        <v>8</v>
      </c>
      <c r="L455" s="11">
        <f t="shared" si="14"/>
        <v>2802.398438600374</v>
      </c>
      <c r="M455" s="3">
        <v>2798.4</v>
      </c>
      <c r="N455" t="s">
        <v>9</v>
      </c>
      <c r="O455" s="2">
        <v>45381</v>
      </c>
      <c r="P455" t="s">
        <v>10</v>
      </c>
      <c r="Q455" s="4">
        <v>1</v>
      </c>
      <c r="R455" s="4" t="str">
        <f t="shared" si="15"/>
        <v>0-60 DAYS</v>
      </c>
    </row>
    <row r="456" spans="1:18" x14ac:dyDescent="0.2">
      <c r="A456" t="s">
        <v>0</v>
      </c>
      <c r="B456" t="s">
        <v>1</v>
      </c>
      <c r="C456" t="s">
        <v>11</v>
      </c>
      <c r="D456" t="s">
        <v>3</v>
      </c>
      <c r="E456" t="s">
        <v>872</v>
      </c>
      <c r="F456" t="s">
        <v>873</v>
      </c>
      <c r="G456" t="s">
        <v>886</v>
      </c>
      <c r="H456" t="s">
        <v>887</v>
      </c>
      <c r="I456" s="2">
        <v>45343</v>
      </c>
      <c r="J456" s="3">
        <v>64940.4</v>
      </c>
      <c r="K456" t="s">
        <v>8</v>
      </c>
      <c r="L456" s="11">
        <f t="shared" si="14"/>
        <v>13066.741785549006</v>
      </c>
      <c r="M456" s="3">
        <v>13047.84</v>
      </c>
      <c r="N456" t="s">
        <v>9</v>
      </c>
      <c r="O456" s="2">
        <v>45383</v>
      </c>
      <c r="P456" t="s">
        <v>10</v>
      </c>
      <c r="Q456" s="4">
        <v>-1</v>
      </c>
      <c r="R456" s="4" t="str">
        <f t="shared" si="15"/>
        <v>NON SCADUTO</v>
      </c>
    </row>
    <row r="457" spans="1:18" x14ac:dyDescent="0.2">
      <c r="A457" t="s">
        <v>0</v>
      </c>
      <c r="B457" t="s">
        <v>1</v>
      </c>
      <c r="C457" t="s">
        <v>11</v>
      </c>
      <c r="D457" t="s">
        <v>3</v>
      </c>
      <c r="E457" t="s">
        <v>872</v>
      </c>
      <c r="F457" t="s">
        <v>873</v>
      </c>
      <c r="G457" t="s">
        <v>888</v>
      </c>
      <c r="H457" t="s">
        <v>889</v>
      </c>
      <c r="I457" s="2">
        <v>45343</v>
      </c>
      <c r="J457" s="3">
        <v>34278.879999999997</v>
      </c>
      <c r="K457" t="s">
        <v>8</v>
      </c>
      <c r="L457" s="11">
        <f t="shared" si="14"/>
        <v>6897.2977323487385</v>
      </c>
      <c r="M457" s="3">
        <v>6887.32</v>
      </c>
      <c r="N457" t="s">
        <v>9</v>
      </c>
      <c r="O457" s="2">
        <v>45383</v>
      </c>
      <c r="P457" t="s">
        <v>10</v>
      </c>
      <c r="Q457" s="4">
        <v>-1</v>
      </c>
      <c r="R457" s="4" t="str">
        <f t="shared" si="15"/>
        <v>NON SCADUTO</v>
      </c>
    </row>
    <row r="458" spans="1:18" x14ac:dyDescent="0.2">
      <c r="A458" t="s">
        <v>0</v>
      </c>
      <c r="B458" t="s">
        <v>1</v>
      </c>
      <c r="C458" t="s">
        <v>11</v>
      </c>
      <c r="D458" t="s">
        <v>3</v>
      </c>
      <c r="E458" t="s">
        <v>872</v>
      </c>
      <c r="F458" t="s">
        <v>873</v>
      </c>
      <c r="G458" t="s">
        <v>890</v>
      </c>
      <c r="H458" t="s">
        <v>891</v>
      </c>
      <c r="I458" s="2">
        <v>45349</v>
      </c>
      <c r="J458" s="3">
        <v>35382.61</v>
      </c>
      <c r="K458" t="s">
        <v>8</v>
      </c>
      <c r="L458" s="11">
        <f t="shared" si="14"/>
        <v>7119.3806716432928</v>
      </c>
      <c r="M458" s="3">
        <v>7114.8</v>
      </c>
      <c r="N458" t="s">
        <v>9</v>
      </c>
      <c r="O458" s="2">
        <v>45389</v>
      </c>
      <c r="P458" t="s">
        <v>10</v>
      </c>
      <c r="Q458" s="4">
        <v>-7</v>
      </c>
      <c r="R458" s="4" t="str">
        <f t="shared" si="15"/>
        <v>NON SCADUTO</v>
      </c>
    </row>
    <row r="459" spans="1:18" x14ac:dyDescent="0.2">
      <c r="A459" t="s">
        <v>0</v>
      </c>
      <c r="B459" t="s">
        <v>1</v>
      </c>
      <c r="C459" t="s">
        <v>11</v>
      </c>
      <c r="D459" t="s">
        <v>3</v>
      </c>
      <c r="E459" t="s">
        <v>872</v>
      </c>
      <c r="F459" t="s">
        <v>873</v>
      </c>
      <c r="G459" t="s">
        <v>892</v>
      </c>
      <c r="H459" t="s">
        <v>893</v>
      </c>
      <c r="I459" s="2">
        <v>45350</v>
      </c>
      <c r="J459" s="3">
        <v>36196.050000000003</v>
      </c>
      <c r="K459" t="s">
        <v>8</v>
      </c>
      <c r="L459" s="11">
        <f t="shared" si="14"/>
        <v>7283.0539849896386</v>
      </c>
      <c r="M459" s="3">
        <v>7284.96</v>
      </c>
      <c r="N459" t="s">
        <v>9</v>
      </c>
      <c r="O459" s="2">
        <v>45390</v>
      </c>
      <c r="P459" t="s">
        <v>10</v>
      </c>
      <c r="Q459" s="4">
        <v>-8</v>
      </c>
      <c r="R459" s="4" t="str">
        <f t="shared" si="15"/>
        <v>NON SCADUTO</v>
      </c>
    </row>
    <row r="460" spans="1:18" x14ac:dyDescent="0.2">
      <c r="A460" t="s">
        <v>0</v>
      </c>
      <c r="B460" t="s">
        <v>1</v>
      </c>
      <c r="C460" t="s">
        <v>11</v>
      </c>
      <c r="D460" t="s">
        <v>3</v>
      </c>
      <c r="E460" t="s">
        <v>872</v>
      </c>
      <c r="F460" t="s">
        <v>873</v>
      </c>
      <c r="G460" t="s">
        <v>894</v>
      </c>
      <c r="H460" t="s">
        <v>895</v>
      </c>
      <c r="I460" s="2">
        <v>45350</v>
      </c>
      <c r="J460" s="3">
        <v>42685.24</v>
      </c>
      <c r="K460" t="s">
        <v>8</v>
      </c>
      <c r="L460" s="11">
        <f t="shared" si="14"/>
        <v>8588.7522887784453</v>
      </c>
      <c r="M460" s="3">
        <v>8591</v>
      </c>
      <c r="N460" t="s">
        <v>9</v>
      </c>
      <c r="O460" s="2">
        <v>45390</v>
      </c>
      <c r="P460" t="s">
        <v>10</v>
      </c>
      <c r="Q460" s="4">
        <v>-8</v>
      </c>
      <c r="R460" s="4" t="str">
        <f t="shared" si="15"/>
        <v>NON SCADUTO</v>
      </c>
    </row>
    <row r="461" spans="1:18" x14ac:dyDescent="0.2">
      <c r="A461" t="s">
        <v>0</v>
      </c>
      <c r="B461" t="s">
        <v>1</v>
      </c>
      <c r="C461" t="s">
        <v>11</v>
      </c>
      <c r="D461" t="s">
        <v>3</v>
      </c>
      <c r="E461" t="s">
        <v>872</v>
      </c>
      <c r="F461" t="s">
        <v>873</v>
      </c>
      <c r="G461" t="s">
        <v>896</v>
      </c>
      <c r="H461" t="s">
        <v>897</v>
      </c>
      <c r="I461" s="2">
        <v>45327</v>
      </c>
      <c r="J461" s="3">
        <v>10557.25</v>
      </c>
      <c r="K461" t="s">
        <v>8</v>
      </c>
      <c r="L461" s="11">
        <f t="shared" si="14"/>
        <v>2124.2379122316343</v>
      </c>
      <c r="M461" s="3">
        <v>2123</v>
      </c>
      <c r="N461" t="s">
        <v>9</v>
      </c>
      <c r="O461" s="2">
        <v>45367</v>
      </c>
      <c r="P461" t="s">
        <v>10</v>
      </c>
      <c r="Q461" s="4">
        <v>15</v>
      </c>
      <c r="R461" s="4" t="str">
        <f t="shared" si="15"/>
        <v>0-60 DAYS</v>
      </c>
    </row>
    <row r="462" spans="1:18" x14ac:dyDescent="0.2">
      <c r="A462" t="s">
        <v>0</v>
      </c>
      <c r="B462" t="s">
        <v>1</v>
      </c>
      <c r="C462" t="s">
        <v>11</v>
      </c>
      <c r="D462" t="s">
        <v>3</v>
      </c>
      <c r="E462" t="s">
        <v>872</v>
      </c>
      <c r="F462" t="s">
        <v>873</v>
      </c>
      <c r="G462" t="s">
        <v>898</v>
      </c>
      <c r="H462" t="s">
        <v>899</v>
      </c>
      <c r="I462" s="2">
        <v>45329</v>
      </c>
      <c r="J462" s="3">
        <v>70681.289999999994</v>
      </c>
      <c r="K462" t="s">
        <v>8</v>
      </c>
      <c r="L462" s="11">
        <f t="shared" si="14"/>
        <v>14221.873679550896</v>
      </c>
      <c r="M462" s="3">
        <v>14204.44</v>
      </c>
      <c r="N462" t="s">
        <v>9</v>
      </c>
      <c r="O462" s="2">
        <v>45369</v>
      </c>
      <c r="P462" t="s">
        <v>10</v>
      </c>
      <c r="Q462" s="4">
        <v>13</v>
      </c>
      <c r="R462" s="4" t="str">
        <f t="shared" si="15"/>
        <v>0-60 DAYS</v>
      </c>
    </row>
    <row r="463" spans="1:18" x14ac:dyDescent="0.2">
      <c r="A463" t="s">
        <v>0</v>
      </c>
      <c r="B463" t="s">
        <v>1</v>
      </c>
      <c r="C463" t="s">
        <v>11</v>
      </c>
      <c r="D463" t="s">
        <v>3</v>
      </c>
      <c r="E463" t="s">
        <v>872</v>
      </c>
      <c r="F463" t="s">
        <v>873</v>
      </c>
      <c r="G463" t="s">
        <v>900</v>
      </c>
      <c r="H463" t="s">
        <v>901</v>
      </c>
      <c r="I463" s="2">
        <v>45329</v>
      </c>
      <c r="J463" s="3">
        <v>59630.79</v>
      </c>
      <c r="K463" t="s">
        <v>8</v>
      </c>
      <c r="L463" s="11">
        <f t="shared" si="14"/>
        <v>11998.388297551259</v>
      </c>
      <c r="M463" s="3">
        <v>11983.68</v>
      </c>
      <c r="N463" t="s">
        <v>9</v>
      </c>
      <c r="O463" s="2">
        <v>45369</v>
      </c>
      <c r="P463" t="s">
        <v>10</v>
      </c>
      <c r="Q463" s="4">
        <v>13</v>
      </c>
      <c r="R463" s="4" t="str">
        <f t="shared" si="15"/>
        <v>0-60 DAYS</v>
      </c>
    </row>
    <row r="464" spans="1:18" x14ac:dyDescent="0.2">
      <c r="A464" t="s">
        <v>0</v>
      </c>
      <c r="B464" t="s">
        <v>1</v>
      </c>
      <c r="C464" t="s">
        <v>11</v>
      </c>
      <c r="D464" t="s">
        <v>3</v>
      </c>
      <c r="E464" t="s">
        <v>872</v>
      </c>
      <c r="F464" t="s">
        <v>873</v>
      </c>
      <c r="G464" t="s">
        <v>902</v>
      </c>
      <c r="H464" t="s">
        <v>903</v>
      </c>
      <c r="I464" s="2">
        <v>45329</v>
      </c>
      <c r="J464" s="3">
        <v>768</v>
      </c>
      <c r="K464" t="s">
        <v>8</v>
      </c>
      <c r="L464" s="11">
        <f t="shared" si="14"/>
        <v>154.53027223887804</v>
      </c>
      <c r="M464" s="3">
        <v>154.34</v>
      </c>
      <c r="N464" t="s">
        <v>9</v>
      </c>
      <c r="O464" s="2">
        <v>45369</v>
      </c>
      <c r="P464" t="s">
        <v>10</v>
      </c>
      <c r="Q464" s="4">
        <v>13</v>
      </c>
      <c r="R464" s="4" t="str">
        <f t="shared" si="15"/>
        <v>0-60 DAYS</v>
      </c>
    </row>
    <row r="465" spans="1:18" x14ac:dyDescent="0.2">
      <c r="A465" t="s">
        <v>0</v>
      </c>
      <c r="B465" t="s">
        <v>1</v>
      </c>
      <c r="C465" t="s">
        <v>11</v>
      </c>
      <c r="D465" t="s">
        <v>32</v>
      </c>
      <c r="E465" t="s">
        <v>872</v>
      </c>
      <c r="F465" t="s">
        <v>873</v>
      </c>
      <c r="G465" t="s">
        <v>904</v>
      </c>
      <c r="H465" t="s">
        <v>905</v>
      </c>
      <c r="I465" s="2">
        <v>45366</v>
      </c>
      <c r="J465" s="3">
        <v>59950.29</v>
      </c>
      <c r="K465" t="s">
        <v>8</v>
      </c>
      <c r="L465" s="11">
        <f t="shared" si="14"/>
        <v>12062.675305338136</v>
      </c>
      <c r="M465" s="3">
        <v>12059.52</v>
      </c>
      <c r="N465" t="s">
        <v>9</v>
      </c>
      <c r="O465" s="2">
        <v>45406</v>
      </c>
      <c r="P465" t="s">
        <v>10</v>
      </c>
      <c r="Q465" s="4">
        <v>-24</v>
      </c>
      <c r="R465" s="4" t="str">
        <f t="shared" si="15"/>
        <v>NON SCADUTO</v>
      </c>
    </row>
    <row r="466" spans="1:18" x14ac:dyDescent="0.2">
      <c r="A466" t="s">
        <v>0</v>
      </c>
      <c r="B466" t="s">
        <v>1</v>
      </c>
      <c r="C466" t="s">
        <v>11</v>
      </c>
      <c r="D466" t="s">
        <v>32</v>
      </c>
      <c r="E466" t="s">
        <v>872</v>
      </c>
      <c r="F466" t="s">
        <v>873</v>
      </c>
      <c r="G466" t="s">
        <v>906</v>
      </c>
      <c r="H466" t="s">
        <v>907</v>
      </c>
      <c r="I466" s="2">
        <v>45370</v>
      </c>
      <c r="J466" s="3">
        <v>10554.49</v>
      </c>
      <c r="K466" t="s">
        <v>8</v>
      </c>
      <c r="L466" s="11">
        <f t="shared" si="14"/>
        <v>2123.6825690657761</v>
      </c>
      <c r="M466" s="3">
        <v>2123</v>
      </c>
      <c r="N466" t="s">
        <v>9</v>
      </c>
      <c r="O466" s="2">
        <v>45410</v>
      </c>
      <c r="P466" t="s">
        <v>10</v>
      </c>
      <c r="Q466" s="4">
        <v>-28</v>
      </c>
      <c r="R466" s="4" t="str">
        <f t="shared" si="15"/>
        <v>NON SCADUTO</v>
      </c>
    </row>
    <row r="467" spans="1:18" x14ac:dyDescent="0.2">
      <c r="A467" t="s">
        <v>0</v>
      </c>
      <c r="B467" t="s">
        <v>1</v>
      </c>
      <c r="C467" t="s">
        <v>11</v>
      </c>
      <c r="D467" t="s">
        <v>32</v>
      </c>
      <c r="E467" t="s">
        <v>872</v>
      </c>
      <c r="F467" t="s">
        <v>873</v>
      </c>
      <c r="G467" t="s">
        <v>908</v>
      </c>
      <c r="H467" t="s">
        <v>909</v>
      </c>
      <c r="I467" s="2">
        <v>45370</v>
      </c>
      <c r="J467" s="3">
        <v>48995.92</v>
      </c>
      <c r="K467" t="s">
        <v>8</v>
      </c>
      <c r="L467" s="11">
        <f t="shared" si="14"/>
        <v>9858.5323648363137</v>
      </c>
      <c r="M467" s="3">
        <v>9855.36</v>
      </c>
      <c r="N467" t="s">
        <v>9</v>
      </c>
      <c r="O467" s="2">
        <v>45410</v>
      </c>
      <c r="P467" t="s">
        <v>10</v>
      </c>
      <c r="Q467" s="4">
        <v>-28</v>
      </c>
      <c r="R467" s="4" t="str">
        <f t="shared" si="15"/>
        <v>NON SCADUTO</v>
      </c>
    </row>
    <row r="468" spans="1:18" x14ac:dyDescent="0.2">
      <c r="A468" t="s">
        <v>0</v>
      </c>
      <c r="B468" t="s">
        <v>1</v>
      </c>
      <c r="C468" t="s">
        <v>11</v>
      </c>
      <c r="D468" t="s">
        <v>32</v>
      </c>
      <c r="E468" t="s">
        <v>872</v>
      </c>
      <c r="F468" t="s">
        <v>873</v>
      </c>
      <c r="G468" t="s">
        <v>910</v>
      </c>
      <c r="H468" t="s">
        <v>911</v>
      </c>
      <c r="I468" s="2">
        <v>45371</v>
      </c>
      <c r="J468" s="3">
        <v>34185.99</v>
      </c>
      <c r="K468" t="s">
        <v>8</v>
      </c>
      <c r="L468" s="11">
        <f t="shared" si="14"/>
        <v>6878.6072154369303</v>
      </c>
      <c r="M468" s="3">
        <v>6872.8</v>
      </c>
      <c r="N468" t="s">
        <v>9</v>
      </c>
      <c r="O468" s="2">
        <v>45411</v>
      </c>
      <c r="P468" t="s">
        <v>10</v>
      </c>
      <c r="Q468" s="4">
        <v>-29</v>
      </c>
      <c r="R468" s="4" t="str">
        <f t="shared" si="15"/>
        <v>NON SCADUTO</v>
      </c>
    </row>
    <row r="469" spans="1:18" x14ac:dyDescent="0.2">
      <c r="A469" t="s">
        <v>0</v>
      </c>
      <c r="B469" t="s">
        <v>1</v>
      </c>
      <c r="C469" t="s">
        <v>11</v>
      </c>
      <c r="D469" t="s">
        <v>32</v>
      </c>
      <c r="E469" t="s">
        <v>872</v>
      </c>
      <c r="F469" t="s">
        <v>873</v>
      </c>
      <c r="G469" t="s">
        <v>912</v>
      </c>
      <c r="H469" t="s">
        <v>913</v>
      </c>
      <c r="I469" s="2">
        <v>45371</v>
      </c>
      <c r="J469" s="3">
        <v>34445.440000000002</v>
      </c>
      <c r="K469" t="s">
        <v>8</v>
      </c>
      <c r="L469" s="11">
        <f t="shared" si="14"/>
        <v>6930.8114851405462</v>
      </c>
      <c r="M469" s="3">
        <v>6924.96</v>
      </c>
      <c r="N469" t="s">
        <v>9</v>
      </c>
      <c r="O469" s="2">
        <v>45411</v>
      </c>
      <c r="P469" t="s">
        <v>10</v>
      </c>
      <c r="Q469" s="4">
        <v>-29</v>
      </c>
      <c r="R469" s="4" t="str">
        <f t="shared" si="15"/>
        <v>NON SCADUTO</v>
      </c>
    </row>
    <row r="470" spans="1:18" x14ac:dyDescent="0.2">
      <c r="A470" t="s">
        <v>0</v>
      </c>
      <c r="B470" t="s">
        <v>1</v>
      </c>
      <c r="C470" t="s">
        <v>11</v>
      </c>
      <c r="D470" t="s">
        <v>32</v>
      </c>
      <c r="E470" t="s">
        <v>872</v>
      </c>
      <c r="F470" t="s">
        <v>873</v>
      </c>
      <c r="G470" t="s">
        <v>914</v>
      </c>
      <c r="H470" t="s">
        <v>915</v>
      </c>
      <c r="I470" s="2">
        <v>45378</v>
      </c>
      <c r="J470" s="3">
        <v>46795.3</v>
      </c>
      <c r="K470" t="s">
        <v>8</v>
      </c>
      <c r="L470" s="11">
        <f t="shared" si="14"/>
        <v>9415.7427714843361</v>
      </c>
      <c r="M470" s="3">
        <v>9413.2800000000007</v>
      </c>
      <c r="N470" t="s">
        <v>9</v>
      </c>
      <c r="O470" s="2">
        <v>45418</v>
      </c>
      <c r="P470" t="s">
        <v>10</v>
      </c>
      <c r="Q470" s="4">
        <v>-36</v>
      </c>
      <c r="R470" s="4" t="str">
        <f t="shared" si="15"/>
        <v>NON SCADUTO</v>
      </c>
    </row>
    <row r="471" spans="1:18" x14ac:dyDescent="0.2">
      <c r="A471" t="s">
        <v>0</v>
      </c>
      <c r="B471" t="s">
        <v>1</v>
      </c>
      <c r="C471" t="s">
        <v>11</v>
      </c>
      <c r="D471" t="s">
        <v>32</v>
      </c>
      <c r="E471" t="s">
        <v>872</v>
      </c>
      <c r="F471" t="s">
        <v>873</v>
      </c>
      <c r="G471" t="s">
        <v>916</v>
      </c>
      <c r="H471" t="s">
        <v>917</v>
      </c>
      <c r="I471" s="2">
        <v>45378</v>
      </c>
      <c r="J471" s="3">
        <v>70515.08</v>
      </c>
      <c r="K471" t="s">
        <v>8</v>
      </c>
      <c r="L471" s="11">
        <f t="shared" si="14"/>
        <v>14188.430350711282</v>
      </c>
      <c r="M471" s="3">
        <v>14184.72</v>
      </c>
      <c r="N471" t="s">
        <v>9</v>
      </c>
      <c r="O471" s="2">
        <v>45418</v>
      </c>
      <c r="P471" t="s">
        <v>10</v>
      </c>
      <c r="Q471" s="4">
        <v>-36</v>
      </c>
      <c r="R471" s="4" t="str">
        <f t="shared" si="15"/>
        <v>NON SCADUTO</v>
      </c>
    </row>
    <row r="472" spans="1:18" x14ac:dyDescent="0.2">
      <c r="A472" s="6" t="s">
        <v>0</v>
      </c>
      <c r="B472" s="6" t="s">
        <v>1</v>
      </c>
      <c r="C472" s="6" t="s">
        <v>11</v>
      </c>
      <c r="D472" s="6" t="s">
        <v>32</v>
      </c>
      <c r="E472" s="6" t="s">
        <v>872</v>
      </c>
      <c r="F472" s="6" t="s">
        <v>873</v>
      </c>
      <c r="G472" s="6" t="s">
        <v>918</v>
      </c>
      <c r="H472" s="6" t="s">
        <v>919</v>
      </c>
      <c r="I472" s="7">
        <v>45352</v>
      </c>
      <c r="J472" s="8">
        <v>50653.59</v>
      </c>
      <c r="K472" s="6" t="s">
        <v>8</v>
      </c>
      <c r="L472" s="11">
        <f t="shared" si="14"/>
        <v>10192.074287208998</v>
      </c>
      <c r="M472" s="8">
        <v>10193.92</v>
      </c>
      <c r="N472" s="6" t="s">
        <v>9</v>
      </c>
      <c r="O472" s="7">
        <v>45392</v>
      </c>
      <c r="P472" s="6" t="s">
        <v>10</v>
      </c>
      <c r="Q472" s="9">
        <v>-10</v>
      </c>
      <c r="R472" s="4" t="str">
        <f t="shared" si="15"/>
        <v>NON SCADUTO</v>
      </c>
    </row>
    <row r="473" spans="1:18" x14ac:dyDescent="0.2">
      <c r="A473" t="s">
        <v>0</v>
      </c>
      <c r="B473" t="s">
        <v>1</v>
      </c>
      <c r="C473" t="s">
        <v>11</v>
      </c>
      <c r="D473" t="s">
        <v>32</v>
      </c>
      <c r="E473" t="s">
        <v>872</v>
      </c>
      <c r="F473" t="s">
        <v>873</v>
      </c>
      <c r="G473" t="s">
        <v>920</v>
      </c>
      <c r="H473" t="s">
        <v>921</v>
      </c>
      <c r="I473" s="2">
        <v>45353</v>
      </c>
      <c r="J473" s="3">
        <v>21155.08</v>
      </c>
      <c r="K473" t="s">
        <v>8</v>
      </c>
      <c r="L473" s="11">
        <f t="shared" si="14"/>
        <v>4256.6409786917247</v>
      </c>
      <c r="M473" s="3">
        <v>4256.6400000000003</v>
      </c>
      <c r="N473" t="s">
        <v>9</v>
      </c>
      <c r="O473" s="2">
        <v>45393</v>
      </c>
      <c r="P473" t="s">
        <v>10</v>
      </c>
      <c r="Q473" s="4">
        <v>-11</v>
      </c>
      <c r="R473" s="4" t="str">
        <f t="shared" si="15"/>
        <v>NON SCADUTO</v>
      </c>
    </row>
    <row r="474" spans="1:18" x14ac:dyDescent="0.2">
      <c r="A474" t="s">
        <v>0</v>
      </c>
      <c r="B474" t="s">
        <v>1</v>
      </c>
      <c r="C474" t="s">
        <v>11</v>
      </c>
      <c r="D474" t="s">
        <v>32</v>
      </c>
      <c r="E474" t="s">
        <v>872</v>
      </c>
      <c r="F474" t="s">
        <v>873</v>
      </c>
      <c r="G474" t="s">
        <v>922</v>
      </c>
      <c r="H474" t="s">
        <v>923</v>
      </c>
      <c r="I474" s="2">
        <v>45357</v>
      </c>
      <c r="J474" s="3">
        <v>78330.100000000006</v>
      </c>
      <c r="K474" t="s">
        <v>8</v>
      </c>
      <c r="L474" s="11">
        <f t="shared" si="14"/>
        <v>15760.900621742894</v>
      </c>
      <c r="M474" s="3">
        <v>15754.56</v>
      </c>
      <c r="N474" t="s">
        <v>9</v>
      </c>
      <c r="O474" s="2">
        <v>45397</v>
      </c>
      <c r="P474" t="s">
        <v>10</v>
      </c>
      <c r="Q474" s="4">
        <v>-15</v>
      </c>
      <c r="R474" s="4" t="str">
        <f t="shared" si="15"/>
        <v>NON SCADUTO</v>
      </c>
    </row>
    <row r="475" spans="1:18" x14ac:dyDescent="0.2">
      <c r="A475" t="s">
        <v>0</v>
      </c>
      <c r="B475" t="s">
        <v>1</v>
      </c>
      <c r="C475" t="s">
        <v>11</v>
      </c>
      <c r="D475" t="s">
        <v>32</v>
      </c>
      <c r="E475" t="s">
        <v>872</v>
      </c>
      <c r="F475" t="s">
        <v>873</v>
      </c>
      <c r="G475" t="s">
        <v>924</v>
      </c>
      <c r="H475" t="s">
        <v>925</v>
      </c>
      <c r="I475" s="2">
        <v>45357</v>
      </c>
      <c r="J475" s="3">
        <v>11476.74</v>
      </c>
      <c r="K475" t="s">
        <v>8</v>
      </c>
      <c r="L475" s="11">
        <f t="shared" si="14"/>
        <v>2309.249683092215</v>
      </c>
      <c r="M475" s="3">
        <v>2308.3200000000002</v>
      </c>
      <c r="N475" t="s">
        <v>9</v>
      </c>
      <c r="O475" s="2">
        <v>45397</v>
      </c>
      <c r="P475" t="s">
        <v>10</v>
      </c>
      <c r="Q475" s="4">
        <v>-15</v>
      </c>
      <c r="R475" s="4" t="str">
        <f t="shared" si="15"/>
        <v>NON SCADUTO</v>
      </c>
    </row>
    <row r="476" spans="1:18" x14ac:dyDescent="0.2">
      <c r="A476" t="s">
        <v>0</v>
      </c>
      <c r="B476" t="s">
        <v>1</v>
      </c>
      <c r="C476" t="s">
        <v>11</v>
      </c>
      <c r="D476" t="s">
        <v>32</v>
      </c>
      <c r="E476" t="s">
        <v>872</v>
      </c>
      <c r="F476" t="s">
        <v>873</v>
      </c>
      <c r="G476" t="s">
        <v>926</v>
      </c>
      <c r="H476" t="s">
        <v>927</v>
      </c>
      <c r="I476" s="2">
        <v>45357</v>
      </c>
      <c r="J476" s="3">
        <v>13902.43</v>
      </c>
      <c r="K476" t="s">
        <v>8</v>
      </c>
      <c r="L476" s="11">
        <f t="shared" si="14"/>
        <v>2797.3259019296165</v>
      </c>
      <c r="M476" s="3">
        <v>2796.2</v>
      </c>
      <c r="N476" t="s">
        <v>9</v>
      </c>
      <c r="O476" s="2">
        <v>45397</v>
      </c>
      <c r="P476" t="s">
        <v>10</v>
      </c>
      <c r="Q476" s="4">
        <v>-15</v>
      </c>
      <c r="R476" s="4" t="str">
        <f t="shared" si="15"/>
        <v>NON SCADUTO</v>
      </c>
    </row>
    <row r="477" spans="1:18" x14ac:dyDescent="0.2">
      <c r="A477" t="s">
        <v>0</v>
      </c>
      <c r="B477" t="s">
        <v>1</v>
      </c>
      <c r="C477" t="s">
        <v>11</v>
      </c>
      <c r="D477" t="s">
        <v>32</v>
      </c>
      <c r="E477" t="s">
        <v>872</v>
      </c>
      <c r="F477" t="s">
        <v>873</v>
      </c>
      <c r="G477" t="s">
        <v>928</v>
      </c>
      <c r="H477" t="s">
        <v>929</v>
      </c>
      <c r="I477" s="2">
        <v>45363</v>
      </c>
      <c r="J477" s="3">
        <v>40984.54</v>
      </c>
      <c r="K477" t="s">
        <v>8</v>
      </c>
      <c r="L477" s="11">
        <f t="shared" si="14"/>
        <v>8246.5522445119623</v>
      </c>
      <c r="M477" s="3">
        <v>8251.2000000000007</v>
      </c>
      <c r="N477" t="s">
        <v>9</v>
      </c>
      <c r="O477" s="2">
        <v>45403</v>
      </c>
      <c r="P477" t="s">
        <v>10</v>
      </c>
      <c r="Q477" s="4">
        <v>-21</v>
      </c>
      <c r="R477" s="4" t="str">
        <f t="shared" si="15"/>
        <v>NON SCADUTO</v>
      </c>
    </row>
    <row r="478" spans="1:18" x14ac:dyDescent="0.2">
      <c r="A478" t="s">
        <v>0</v>
      </c>
      <c r="B478" t="s">
        <v>1</v>
      </c>
      <c r="C478" t="s">
        <v>11</v>
      </c>
      <c r="D478" t="s">
        <v>32</v>
      </c>
      <c r="E478" t="s">
        <v>872</v>
      </c>
      <c r="F478" t="s">
        <v>873</v>
      </c>
      <c r="G478" t="s">
        <v>930</v>
      </c>
      <c r="H478" t="s">
        <v>931</v>
      </c>
      <c r="I478" s="2">
        <v>45363</v>
      </c>
      <c r="J478" s="3">
        <v>1070.9100000000001</v>
      </c>
      <c r="K478" t="s">
        <v>8</v>
      </c>
      <c r="L478" s="11">
        <f t="shared" si="14"/>
        <v>215.47918469184492</v>
      </c>
      <c r="M478" s="3">
        <v>215.6</v>
      </c>
      <c r="N478" t="s">
        <v>9</v>
      </c>
      <c r="O478" s="2">
        <v>45403</v>
      </c>
      <c r="P478" t="s">
        <v>10</v>
      </c>
      <c r="Q478" s="4">
        <v>-21</v>
      </c>
      <c r="R478" s="4" t="str">
        <f t="shared" si="15"/>
        <v>NON SCADUTO</v>
      </c>
    </row>
    <row r="479" spans="1:18" x14ac:dyDescent="0.2">
      <c r="A479" t="s">
        <v>0</v>
      </c>
      <c r="B479" t="s">
        <v>1</v>
      </c>
      <c r="C479" t="s">
        <v>11</v>
      </c>
      <c r="D479" t="s">
        <v>32</v>
      </c>
      <c r="E479" t="s">
        <v>872</v>
      </c>
      <c r="F479" t="s">
        <v>873</v>
      </c>
      <c r="G479" t="s">
        <v>932</v>
      </c>
      <c r="H479" t="s">
        <v>933</v>
      </c>
      <c r="I479" s="2">
        <v>45364</v>
      </c>
      <c r="J479" s="3">
        <v>44946.43</v>
      </c>
      <c r="K479" t="s">
        <v>8</v>
      </c>
      <c r="L479" s="11">
        <f t="shared" si="14"/>
        <v>9043.7292500855146</v>
      </c>
      <c r="M479" s="3">
        <v>9049.92</v>
      </c>
      <c r="N479" t="s">
        <v>9</v>
      </c>
      <c r="O479" s="2">
        <v>45404</v>
      </c>
      <c r="P479" t="s">
        <v>10</v>
      </c>
      <c r="Q479" s="4">
        <v>-22</v>
      </c>
      <c r="R479" s="4" t="str">
        <f t="shared" si="15"/>
        <v>NON SCADUTO</v>
      </c>
    </row>
    <row r="480" spans="1:18" x14ac:dyDescent="0.2">
      <c r="A480" s="6" t="s">
        <v>0</v>
      </c>
      <c r="B480" s="6" t="s">
        <v>1</v>
      </c>
      <c r="C480" s="6" t="s">
        <v>11</v>
      </c>
      <c r="D480" s="6" t="s">
        <v>32</v>
      </c>
      <c r="E480" s="6" t="s">
        <v>872</v>
      </c>
      <c r="F480" s="6" t="s">
        <v>873</v>
      </c>
      <c r="G480" s="6" t="s">
        <v>934</v>
      </c>
      <c r="H480" s="6" t="s">
        <v>935</v>
      </c>
      <c r="I480" s="7">
        <v>45364</v>
      </c>
      <c r="J480" s="8">
        <v>15447.8</v>
      </c>
      <c r="K480" s="6" t="s">
        <v>8</v>
      </c>
      <c r="L480" s="11">
        <f t="shared" si="14"/>
        <v>3108.2717962132033</v>
      </c>
      <c r="M480" s="8">
        <v>3110.4</v>
      </c>
      <c r="N480" s="6" t="s">
        <v>9</v>
      </c>
      <c r="O480" s="7">
        <v>45404</v>
      </c>
      <c r="P480" s="6" t="s">
        <v>10</v>
      </c>
      <c r="Q480" s="9">
        <v>-22</v>
      </c>
      <c r="R480" s="4" t="str">
        <f t="shared" si="15"/>
        <v>NON SCADUTO</v>
      </c>
    </row>
    <row r="481" spans="1:18" x14ac:dyDescent="0.2">
      <c r="A481" t="s">
        <v>0</v>
      </c>
      <c r="B481" t="s">
        <v>1</v>
      </c>
      <c r="C481" t="s">
        <v>11</v>
      </c>
      <c r="D481" t="s">
        <v>32</v>
      </c>
      <c r="E481" t="s">
        <v>872</v>
      </c>
      <c r="F481" t="s">
        <v>873</v>
      </c>
      <c r="G481" t="s">
        <v>936</v>
      </c>
      <c r="H481" t="s">
        <v>937</v>
      </c>
      <c r="I481" s="2">
        <v>45364</v>
      </c>
      <c r="J481" s="3">
        <v>10543.88</v>
      </c>
      <c r="K481" t="s">
        <v>8</v>
      </c>
      <c r="L481" s="11">
        <f t="shared" si="14"/>
        <v>2121.5477172578921</v>
      </c>
      <c r="M481" s="3">
        <v>2123</v>
      </c>
      <c r="N481" t="s">
        <v>9</v>
      </c>
      <c r="O481" s="2">
        <v>45404</v>
      </c>
      <c r="P481" t="s">
        <v>10</v>
      </c>
      <c r="Q481" s="4">
        <v>-22</v>
      </c>
      <c r="R481" s="4" t="str">
        <f t="shared" si="15"/>
        <v>NON SCADUTO</v>
      </c>
    </row>
    <row r="482" spans="1:18" x14ac:dyDescent="0.2">
      <c r="A482" s="6" t="s">
        <v>0</v>
      </c>
      <c r="B482" s="6" t="s">
        <v>1</v>
      </c>
      <c r="C482" s="6" t="s">
        <v>11</v>
      </c>
      <c r="D482" s="6" t="s">
        <v>32</v>
      </c>
      <c r="E482" s="6" t="s">
        <v>872</v>
      </c>
      <c r="F482" s="6" t="s">
        <v>873</v>
      </c>
      <c r="G482" s="6" t="s">
        <v>938</v>
      </c>
      <c r="H482" s="6" t="s">
        <v>939</v>
      </c>
      <c r="I482" s="7">
        <v>45373</v>
      </c>
      <c r="J482" s="8">
        <v>82850.13</v>
      </c>
      <c r="K482" s="6" t="s">
        <v>8</v>
      </c>
      <c r="L482" s="11">
        <f t="shared" si="14"/>
        <v>16670.381697820882</v>
      </c>
      <c r="M482" s="8">
        <v>16656.64</v>
      </c>
      <c r="N482" s="6" t="s">
        <v>9</v>
      </c>
      <c r="O482" s="7">
        <v>45413</v>
      </c>
      <c r="P482" s="6" t="s">
        <v>10</v>
      </c>
      <c r="Q482" s="9">
        <v>-31</v>
      </c>
      <c r="R482" s="4" t="str">
        <f t="shared" si="15"/>
        <v>NON SCADUTO</v>
      </c>
    </row>
    <row r="483" spans="1:18" x14ac:dyDescent="0.2">
      <c r="A483" t="s">
        <v>0</v>
      </c>
      <c r="B483" t="s">
        <v>1</v>
      </c>
      <c r="C483" t="s">
        <v>81</v>
      </c>
      <c r="D483" t="s">
        <v>32</v>
      </c>
      <c r="E483" t="s">
        <v>940</v>
      </c>
      <c r="F483" t="s">
        <v>941</v>
      </c>
      <c r="G483" t="s">
        <v>942</v>
      </c>
      <c r="H483" t="s">
        <v>943</v>
      </c>
      <c r="I483" s="2">
        <v>45376</v>
      </c>
      <c r="J483" s="3">
        <v>-1354.62</v>
      </c>
      <c r="K483" t="s">
        <v>8</v>
      </c>
      <c r="L483" s="11">
        <f t="shared" si="14"/>
        <v>-272.56484033883982</v>
      </c>
      <c r="M483" s="3">
        <v>-272.16000000000003</v>
      </c>
      <c r="N483" t="s">
        <v>9</v>
      </c>
      <c r="O483" s="2">
        <v>45376</v>
      </c>
      <c r="P483" t="s">
        <v>10</v>
      </c>
      <c r="Q483" s="4">
        <v>6</v>
      </c>
      <c r="R483" s="4" t="str">
        <f t="shared" si="15"/>
        <v>0-60 DAYS</v>
      </c>
    </row>
    <row r="484" spans="1:18" x14ac:dyDescent="0.2">
      <c r="A484" t="s">
        <v>0</v>
      </c>
      <c r="B484" t="s">
        <v>1</v>
      </c>
      <c r="C484" t="s">
        <v>11</v>
      </c>
      <c r="D484" t="s">
        <v>32</v>
      </c>
      <c r="E484" t="s">
        <v>940</v>
      </c>
      <c r="F484" t="s">
        <v>941</v>
      </c>
      <c r="G484" t="s">
        <v>944</v>
      </c>
      <c r="H484" t="s">
        <v>945</v>
      </c>
      <c r="I484" s="2">
        <v>45365</v>
      </c>
      <c r="J484" s="3">
        <v>14324.28</v>
      </c>
      <c r="K484" t="s">
        <v>8</v>
      </c>
      <c r="L484" s="11">
        <f t="shared" si="14"/>
        <v>2882.2068854504114</v>
      </c>
      <c r="M484" s="3">
        <v>2883.6</v>
      </c>
      <c r="N484" t="s">
        <v>9</v>
      </c>
      <c r="O484" s="2">
        <v>45405</v>
      </c>
      <c r="P484" t="s">
        <v>10</v>
      </c>
      <c r="Q484" s="4">
        <v>-23</v>
      </c>
      <c r="R484" s="4" t="str">
        <f t="shared" si="15"/>
        <v>NON SCADUTO</v>
      </c>
    </row>
    <row r="485" spans="1:18" x14ac:dyDescent="0.2">
      <c r="A485" t="s">
        <v>0</v>
      </c>
      <c r="B485" t="s">
        <v>1</v>
      </c>
      <c r="C485" t="s">
        <v>11</v>
      </c>
      <c r="D485" t="s">
        <v>3</v>
      </c>
      <c r="E485" t="s">
        <v>940</v>
      </c>
      <c r="F485" t="s">
        <v>941</v>
      </c>
      <c r="G485" t="s">
        <v>942</v>
      </c>
      <c r="H485" t="s">
        <v>946</v>
      </c>
      <c r="I485" s="2">
        <v>45342</v>
      </c>
      <c r="J485" s="3">
        <v>70655.360000000001</v>
      </c>
      <c r="K485" t="s">
        <v>8</v>
      </c>
      <c r="L485" s="11">
        <f t="shared" si="14"/>
        <v>14216.656270749914</v>
      </c>
      <c r="M485" s="3">
        <v>14195.52</v>
      </c>
      <c r="N485" t="s">
        <v>9</v>
      </c>
      <c r="O485" s="2">
        <v>45382</v>
      </c>
      <c r="P485" t="s">
        <v>10</v>
      </c>
      <c r="Q485" s="4">
        <v>0</v>
      </c>
      <c r="R485" s="4" t="str">
        <f t="shared" si="15"/>
        <v>NON SCADUTO</v>
      </c>
    </row>
    <row r="486" spans="1:18" x14ac:dyDescent="0.2">
      <c r="A486" t="s">
        <v>0</v>
      </c>
      <c r="B486" t="s">
        <v>1</v>
      </c>
      <c r="C486" t="s">
        <v>11</v>
      </c>
      <c r="D486" t="s">
        <v>3</v>
      </c>
      <c r="E486" t="s">
        <v>940</v>
      </c>
      <c r="F486" t="s">
        <v>941</v>
      </c>
      <c r="G486" t="s">
        <v>947</v>
      </c>
      <c r="H486" t="s">
        <v>948</v>
      </c>
      <c r="I486" s="2">
        <v>45343</v>
      </c>
      <c r="J486" s="3">
        <v>24995</v>
      </c>
      <c r="K486" t="s">
        <v>8</v>
      </c>
      <c r="L486" s="11">
        <f t="shared" si="14"/>
        <v>5029.2762429827562</v>
      </c>
      <c r="M486" s="3">
        <v>5022</v>
      </c>
      <c r="N486" t="s">
        <v>9</v>
      </c>
      <c r="O486" s="2">
        <v>45383</v>
      </c>
      <c r="P486" t="s">
        <v>10</v>
      </c>
      <c r="Q486" s="4">
        <v>-1</v>
      </c>
      <c r="R486" s="4" t="str">
        <f t="shared" si="15"/>
        <v>NON SCADUTO</v>
      </c>
    </row>
    <row r="487" spans="1:18" x14ac:dyDescent="0.2">
      <c r="A487" t="s">
        <v>0</v>
      </c>
      <c r="B487" t="s">
        <v>1</v>
      </c>
      <c r="C487" t="s">
        <v>11</v>
      </c>
      <c r="D487" t="s">
        <v>3</v>
      </c>
      <c r="E487" t="s">
        <v>940</v>
      </c>
      <c r="F487" t="s">
        <v>941</v>
      </c>
      <c r="G487" t="s">
        <v>949</v>
      </c>
      <c r="H487" t="s">
        <v>950</v>
      </c>
      <c r="I487" s="2">
        <v>45350</v>
      </c>
      <c r="J487" s="3">
        <v>19961.849999999999</v>
      </c>
      <c r="K487" t="s">
        <v>8</v>
      </c>
      <c r="L487" s="11">
        <f t="shared" si="14"/>
        <v>4016.5496287651658</v>
      </c>
      <c r="M487" s="3">
        <v>4017.6</v>
      </c>
      <c r="N487" t="s">
        <v>9</v>
      </c>
      <c r="O487" s="2">
        <v>45390</v>
      </c>
      <c r="P487" t="s">
        <v>10</v>
      </c>
      <c r="Q487" s="4">
        <v>-8</v>
      </c>
      <c r="R487" s="4" t="str">
        <f t="shared" si="15"/>
        <v>NON SCADUTO</v>
      </c>
    </row>
    <row r="488" spans="1:18" x14ac:dyDescent="0.2">
      <c r="A488" t="s">
        <v>0</v>
      </c>
      <c r="B488" t="s">
        <v>1</v>
      </c>
      <c r="C488" t="s">
        <v>11</v>
      </c>
      <c r="D488" t="s">
        <v>3</v>
      </c>
      <c r="E488" t="s">
        <v>940</v>
      </c>
      <c r="F488" t="s">
        <v>941</v>
      </c>
      <c r="G488" t="s">
        <v>951</v>
      </c>
      <c r="H488" t="s">
        <v>952</v>
      </c>
      <c r="I488" s="2">
        <v>45346</v>
      </c>
      <c r="J488" s="3">
        <v>23454.560000000001</v>
      </c>
      <c r="K488" t="s">
        <v>8</v>
      </c>
      <c r="L488" s="11">
        <f t="shared" si="14"/>
        <v>4719.3223203686193</v>
      </c>
      <c r="M488" s="3">
        <v>4714.2</v>
      </c>
      <c r="N488" t="s">
        <v>9</v>
      </c>
      <c r="O488" s="2">
        <v>45386</v>
      </c>
      <c r="P488" t="s">
        <v>10</v>
      </c>
      <c r="Q488" s="4">
        <v>-4</v>
      </c>
      <c r="R488" s="4" t="str">
        <f t="shared" si="15"/>
        <v>NON SCADUTO</v>
      </c>
    </row>
    <row r="489" spans="1:18" x14ac:dyDescent="0.2">
      <c r="A489" t="s">
        <v>0</v>
      </c>
      <c r="B489" t="s">
        <v>1</v>
      </c>
      <c r="C489" t="s">
        <v>11</v>
      </c>
      <c r="D489" t="s">
        <v>32</v>
      </c>
      <c r="E489" t="s">
        <v>940</v>
      </c>
      <c r="F489" t="s">
        <v>941</v>
      </c>
      <c r="G489" t="s">
        <v>953</v>
      </c>
      <c r="H489" t="s">
        <v>954</v>
      </c>
      <c r="I489" s="2">
        <v>45370</v>
      </c>
      <c r="J489" s="3">
        <v>41722.42</v>
      </c>
      <c r="K489" t="s">
        <v>8</v>
      </c>
      <c r="L489" s="11">
        <f t="shared" si="14"/>
        <v>8395.0220326364706</v>
      </c>
      <c r="M489" s="3">
        <v>8392.32</v>
      </c>
      <c r="N489" t="s">
        <v>9</v>
      </c>
      <c r="O489" s="2">
        <v>45410</v>
      </c>
      <c r="P489" t="s">
        <v>10</v>
      </c>
      <c r="Q489" s="4">
        <v>-28</v>
      </c>
      <c r="R489" s="4" t="str">
        <f t="shared" si="15"/>
        <v>NON SCADUTO</v>
      </c>
    </row>
    <row r="490" spans="1:18" x14ac:dyDescent="0.2">
      <c r="A490" t="s">
        <v>0</v>
      </c>
      <c r="B490" t="s">
        <v>1</v>
      </c>
      <c r="C490" t="s">
        <v>11</v>
      </c>
      <c r="D490" t="s">
        <v>32</v>
      </c>
      <c r="E490" t="s">
        <v>940</v>
      </c>
      <c r="F490" t="s">
        <v>941</v>
      </c>
      <c r="G490" t="s">
        <v>955</v>
      </c>
      <c r="H490" t="s">
        <v>956</v>
      </c>
      <c r="I490" s="2">
        <v>45370</v>
      </c>
      <c r="J490" s="3">
        <v>34953.620000000003</v>
      </c>
      <c r="K490" t="s">
        <v>8</v>
      </c>
      <c r="L490" s="11">
        <f t="shared" si="14"/>
        <v>7033.063039497777</v>
      </c>
      <c r="M490" s="3">
        <v>7030.8</v>
      </c>
      <c r="N490" t="s">
        <v>9</v>
      </c>
      <c r="O490" s="2">
        <v>45410</v>
      </c>
      <c r="P490" t="s">
        <v>10</v>
      </c>
      <c r="Q490" s="4">
        <v>-28</v>
      </c>
      <c r="R490" s="4" t="str">
        <f t="shared" si="15"/>
        <v>NON SCADUTO</v>
      </c>
    </row>
    <row r="491" spans="1:18" x14ac:dyDescent="0.2">
      <c r="A491" t="s">
        <v>0</v>
      </c>
      <c r="B491" t="s">
        <v>1</v>
      </c>
      <c r="C491" t="s">
        <v>11</v>
      </c>
      <c r="D491" t="s">
        <v>32</v>
      </c>
      <c r="E491" t="s">
        <v>940</v>
      </c>
      <c r="F491" t="s">
        <v>941</v>
      </c>
      <c r="G491" t="s">
        <v>957</v>
      </c>
      <c r="H491" t="s">
        <v>958</v>
      </c>
      <c r="I491" s="2">
        <v>45371</v>
      </c>
      <c r="J491" s="3">
        <v>24711.33</v>
      </c>
      <c r="K491" t="s">
        <v>8</v>
      </c>
      <c r="L491" s="11">
        <f t="shared" si="14"/>
        <v>4972.1986357874412</v>
      </c>
      <c r="M491" s="3">
        <v>4968</v>
      </c>
      <c r="N491" t="s">
        <v>9</v>
      </c>
      <c r="O491" s="2">
        <v>45411</v>
      </c>
      <c r="P491" t="s">
        <v>10</v>
      </c>
      <c r="Q491" s="4">
        <v>-29</v>
      </c>
      <c r="R491" s="4" t="str">
        <f t="shared" si="15"/>
        <v>NON SCADUTO</v>
      </c>
    </row>
    <row r="492" spans="1:18" x14ac:dyDescent="0.2">
      <c r="A492" t="s">
        <v>0</v>
      </c>
      <c r="B492" t="s">
        <v>1</v>
      </c>
      <c r="C492" t="s">
        <v>11</v>
      </c>
      <c r="D492" t="s">
        <v>32</v>
      </c>
      <c r="E492" t="s">
        <v>940</v>
      </c>
      <c r="F492" t="s">
        <v>941</v>
      </c>
      <c r="G492" t="s">
        <v>959</v>
      </c>
      <c r="H492" t="s">
        <v>960</v>
      </c>
      <c r="I492" s="2">
        <v>45353</v>
      </c>
      <c r="J492" s="3">
        <v>49917.68</v>
      </c>
      <c r="K492" t="s">
        <v>8</v>
      </c>
      <c r="L492" s="11">
        <f t="shared" si="14"/>
        <v>10044.000885329684</v>
      </c>
      <c r="M492" s="3">
        <v>10044</v>
      </c>
      <c r="N492" t="s">
        <v>9</v>
      </c>
      <c r="O492" s="2">
        <v>45393</v>
      </c>
      <c r="P492" t="s">
        <v>10</v>
      </c>
      <c r="Q492" s="4">
        <v>-11</v>
      </c>
      <c r="R492" s="4" t="str">
        <f t="shared" si="15"/>
        <v>NON SCADUTO</v>
      </c>
    </row>
    <row r="493" spans="1:18" x14ac:dyDescent="0.2">
      <c r="A493" t="s">
        <v>0</v>
      </c>
      <c r="B493" t="s">
        <v>1</v>
      </c>
      <c r="C493" t="s">
        <v>11</v>
      </c>
      <c r="D493" t="s">
        <v>32</v>
      </c>
      <c r="E493" t="s">
        <v>940</v>
      </c>
      <c r="F493" t="s">
        <v>941</v>
      </c>
      <c r="G493" t="s">
        <v>961</v>
      </c>
      <c r="H493" t="s">
        <v>962</v>
      </c>
      <c r="I493" s="2">
        <v>45355</v>
      </c>
      <c r="J493" s="3">
        <v>10090.879999999999</v>
      </c>
      <c r="K493" t="s">
        <v>8</v>
      </c>
      <c r="L493" s="11">
        <f t="shared" si="14"/>
        <v>2030.3990019919916</v>
      </c>
      <c r="M493" s="3">
        <v>2030.4</v>
      </c>
      <c r="N493" t="s">
        <v>9</v>
      </c>
      <c r="O493" s="2">
        <v>45395</v>
      </c>
      <c r="P493" t="s">
        <v>10</v>
      </c>
      <c r="Q493" s="4">
        <v>-13</v>
      </c>
      <c r="R493" s="4" t="str">
        <f t="shared" si="15"/>
        <v>NON SCADUTO</v>
      </c>
    </row>
    <row r="494" spans="1:18" x14ac:dyDescent="0.2">
      <c r="A494" s="6" t="s">
        <v>0</v>
      </c>
      <c r="B494" s="6" t="s">
        <v>1</v>
      </c>
      <c r="C494" s="6" t="s">
        <v>11</v>
      </c>
      <c r="D494" s="6" t="s">
        <v>32</v>
      </c>
      <c r="E494" s="6" t="s">
        <v>940</v>
      </c>
      <c r="F494" s="6" t="s">
        <v>941</v>
      </c>
      <c r="G494" s="6" t="s">
        <v>963</v>
      </c>
      <c r="H494" s="6" t="s">
        <v>964</v>
      </c>
      <c r="I494" s="7">
        <v>45355</v>
      </c>
      <c r="J494" s="8">
        <v>9554.14</v>
      </c>
      <c r="K494" s="6" t="s">
        <v>8</v>
      </c>
      <c r="L494" s="11">
        <f t="shared" si="14"/>
        <v>1922.4008531358779</v>
      </c>
      <c r="M494" s="8">
        <v>1922.4</v>
      </c>
      <c r="N494" s="6" t="s">
        <v>9</v>
      </c>
      <c r="O494" s="7">
        <v>45395</v>
      </c>
      <c r="P494" s="6" t="s">
        <v>10</v>
      </c>
      <c r="Q494" s="9">
        <v>-13</v>
      </c>
      <c r="R494" s="4" t="str">
        <f t="shared" si="15"/>
        <v>NON SCADUTO</v>
      </c>
    </row>
    <row r="495" spans="1:18" x14ac:dyDescent="0.2">
      <c r="A495" t="s">
        <v>0</v>
      </c>
      <c r="B495" t="s">
        <v>1</v>
      </c>
      <c r="C495" t="s">
        <v>11</v>
      </c>
      <c r="D495" t="s">
        <v>32</v>
      </c>
      <c r="E495" t="s">
        <v>940</v>
      </c>
      <c r="F495" t="s">
        <v>941</v>
      </c>
      <c r="G495" t="s">
        <v>965</v>
      </c>
      <c r="H495" t="s">
        <v>966</v>
      </c>
      <c r="I495" s="2">
        <v>45357</v>
      </c>
      <c r="J495" s="3">
        <v>28852.93</v>
      </c>
      <c r="K495" t="s">
        <v>8</v>
      </c>
      <c r="L495" s="11">
        <f t="shared" si="14"/>
        <v>5805.5353226423067</v>
      </c>
      <c r="M495" s="3">
        <v>5803.2</v>
      </c>
      <c r="N495" t="s">
        <v>9</v>
      </c>
      <c r="O495" s="2">
        <v>45397</v>
      </c>
      <c r="P495" t="s">
        <v>10</v>
      </c>
      <c r="Q495" s="4">
        <v>-15</v>
      </c>
      <c r="R495" s="4" t="str">
        <f t="shared" si="15"/>
        <v>NON SCADUTO</v>
      </c>
    </row>
    <row r="496" spans="1:18" x14ac:dyDescent="0.2">
      <c r="A496" t="s">
        <v>0</v>
      </c>
      <c r="B496" t="s">
        <v>1</v>
      </c>
      <c r="C496" t="s">
        <v>11</v>
      </c>
      <c r="D496" t="s">
        <v>32</v>
      </c>
      <c r="E496" t="s">
        <v>940</v>
      </c>
      <c r="F496" t="s">
        <v>941</v>
      </c>
      <c r="G496" t="s">
        <v>967</v>
      </c>
      <c r="H496" t="s">
        <v>968</v>
      </c>
      <c r="I496" s="2">
        <v>45357</v>
      </c>
      <c r="J496" s="3">
        <v>44943.99</v>
      </c>
      <c r="K496" t="s">
        <v>8</v>
      </c>
      <c r="L496" s="11">
        <f t="shared" si="14"/>
        <v>9043.2382945330883</v>
      </c>
      <c r="M496" s="3">
        <v>9039.6</v>
      </c>
      <c r="N496" t="s">
        <v>9</v>
      </c>
      <c r="O496" s="2">
        <v>45397</v>
      </c>
      <c r="P496" t="s">
        <v>10</v>
      </c>
      <c r="Q496" s="4">
        <v>-15</v>
      </c>
      <c r="R496" s="4" t="str">
        <f t="shared" si="15"/>
        <v>NON SCADUTO</v>
      </c>
    </row>
    <row r="497" spans="1:18" x14ac:dyDescent="0.2">
      <c r="A497" t="s">
        <v>0</v>
      </c>
      <c r="B497" t="s">
        <v>1</v>
      </c>
      <c r="C497" t="s">
        <v>11</v>
      </c>
      <c r="D497" t="s">
        <v>32</v>
      </c>
      <c r="E497" t="s">
        <v>940</v>
      </c>
      <c r="F497" t="s">
        <v>941</v>
      </c>
      <c r="G497" t="s">
        <v>969</v>
      </c>
      <c r="H497" t="s">
        <v>970</v>
      </c>
      <c r="I497" s="2">
        <v>45357</v>
      </c>
      <c r="J497" s="3">
        <v>3785.6</v>
      </c>
      <c r="K497" t="s">
        <v>8</v>
      </c>
      <c r="L497" s="11">
        <f t="shared" si="14"/>
        <v>761.70546691080301</v>
      </c>
      <c r="M497" s="3">
        <v>761.4</v>
      </c>
      <c r="N497" t="s">
        <v>9</v>
      </c>
      <c r="O497" s="2">
        <v>45397</v>
      </c>
      <c r="P497" t="s">
        <v>10</v>
      </c>
      <c r="Q497" s="4">
        <v>-15</v>
      </c>
      <c r="R497" s="4" t="str">
        <f t="shared" si="15"/>
        <v>NON SCADUTO</v>
      </c>
    </row>
    <row r="498" spans="1:18" x14ac:dyDescent="0.2">
      <c r="A498" t="s">
        <v>0</v>
      </c>
      <c r="B498" t="s">
        <v>1</v>
      </c>
      <c r="C498" t="s">
        <v>11</v>
      </c>
      <c r="D498" t="s">
        <v>32</v>
      </c>
      <c r="E498" t="s">
        <v>940</v>
      </c>
      <c r="F498" t="s">
        <v>941</v>
      </c>
      <c r="G498" t="s">
        <v>971</v>
      </c>
      <c r="H498" t="s">
        <v>972</v>
      </c>
      <c r="I498" s="2">
        <v>45358</v>
      </c>
      <c r="J498" s="3">
        <v>14336.68</v>
      </c>
      <c r="K498" t="s">
        <v>8</v>
      </c>
      <c r="L498" s="11">
        <f t="shared" si="14"/>
        <v>2884.7019054709349</v>
      </c>
      <c r="M498" s="3">
        <v>2883.6</v>
      </c>
      <c r="N498" t="s">
        <v>9</v>
      </c>
      <c r="O498" s="2">
        <v>45398</v>
      </c>
      <c r="P498" t="s">
        <v>10</v>
      </c>
      <c r="Q498" s="4">
        <v>-16</v>
      </c>
      <c r="R498" s="4" t="str">
        <f t="shared" si="15"/>
        <v>NON SCADUTO</v>
      </c>
    </row>
    <row r="499" spans="1:18" x14ac:dyDescent="0.2">
      <c r="A499" t="s">
        <v>0</v>
      </c>
      <c r="B499" t="s">
        <v>1</v>
      </c>
      <c r="C499" t="s">
        <v>11</v>
      </c>
      <c r="D499" t="s">
        <v>32</v>
      </c>
      <c r="E499" t="s">
        <v>940</v>
      </c>
      <c r="F499" t="s">
        <v>941</v>
      </c>
      <c r="G499" t="s">
        <v>973</v>
      </c>
      <c r="H499" t="s">
        <v>974</v>
      </c>
      <c r="I499" s="2">
        <v>45362</v>
      </c>
      <c r="J499" s="3">
        <v>14972.89</v>
      </c>
      <c r="K499" t="s">
        <v>8</v>
      </c>
      <c r="L499" s="11">
        <f t="shared" si="14"/>
        <v>3012.714541540071</v>
      </c>
      <c r="M499" s="3">
        <v>3013.2</v>
      </c>
      <c r="N499" t="s">
        <v>9</v>
      </c>
      <c r="O499" s="2">
        <v>45402</v>
      </c>
      <c r="P499" t="s">
        <v>10</v>
      </c>
      <c r="Q499" s="4">
        <v>-20</v>
      </c>
      <c r="R499" s="4" t="str">
        <f t="shared" si="15"/>
        <v>NON SCADUTO</v>
      </c>
    </row>
    <row r="500" spans="1:18" x14ac:dyDescent="0.2">
      <c r="A500" t="s">
        <v>0</v>
      </c>
      <c r="B500" t="s">
        <v>1</v>
      </c>
      <c r="C500" t="s">
        <v>11</v>
      </c>
      <c r="D500" t="s">
        <v>32</v>
      </c>
      <c r="E500" t="s">
        <v>940</v>
      </c>
      <c r="F500" t="s">
        <v>941</v>
      </c>
      <c r="G500" t="s">
        <v>975</v>
      </c>
      <c r="H500" t="s">
        <v>976</v>
      </c>
      <c r="I500" s="2">
        <v>45362</v>
      </c>
      <c r="J500" s="3">
        <v>54900.6</v>
      </c>
      <c r="K500" t="s">
        <v>8</v>
      </c>
      <c r="L500" s="11">
        <f t="shared" si="14"/>
        <v>11046.620656351233</v>
      </c>
      <c r="M500" s="3">
        <v>11048.4</v>
      </c>
      <c r="N500" t="s">
        <v>9</v>
      </c>
      <c r="O500" s="2">
        <v>45402</v>
      </c>
      <c r="P500" t="s">
        <v>10</v>
      </c>
      <c r="Q500" s="4">
        <v>-20</v>
      </c>
      <c r="R500" s="4" t="str">
        <f t="shared" si="15"/>
        <v>NON SCADUTO</v>
      </c>
    </row>
    <row r="501" spans="1:18" x14ac:dyDescent="0.2">
      <c r="A501" t="s">
        <v>0</v>
      </c>
      <c r="B501" t="s">
        <v>1</v>
      </c>
      <c r="C501" t="s">
        <v>11</v>
      </c>
      <c r="D501" t="s">
        <v>32</v>
      </c>
      <c r="E501" t="s">
        <v>940</v>
      </c>
      <c r="F501" t="s">
        <v>941</v>
      </c>
      <c r="G501" t="s">
        <v>977</v>
      </c>
      <c r="H501" t="s">
        <v>978</v>
      </c>
      <c r="I501" s="2">
        <v>45362</v>
      </c>
      <c r="J501" s="3">
        <v>8828.1</v>
      </c>
      <c r="K501" t="s">
        <v>8</v>
      </c>
      <c r="L501" s="11">
        <f t="shared" si="14"/>
        <v>1776.3134067083845</v>
      </c>
      <c r="M501" s="3">
        <v>1776.6</v>
      </c>
      <c r="N501" t="s">
        <v>9</v>
      </c>
      <c r="O501" s="2">
        <v>45402</v>
      </c>
      <c r="P501" t="s">
        <v>10</v>
      </c>
      <c r="Q501" s="4">
        <v>-20</v>
      </c>
      <c r="R501" s="4" t="str">
        <f t="shared" si="15"/>
        <v>NON SCADUTO</v>
      </c>
    </row>
    <row r="502" spans="1:18" x14ac:dyDescent="0.2">
      <c r="A502" t="s">
        <v>0</v>
      </c>
      <c r="B502" t="s">
        <v>1</v>
      </c>
      <c r="C502" t="s">
        <v>11</v>
      </c>
      <c r="D502" t="s">
        <v>32</v>
      </c>
      <c r="E502" t="s">
        <v>940</v>
      </c>
      <c r="F502" t="s">
        <v>941</v>
      </c>
      <c r="G502" t="s">
        <v>979</v>
      </c>
      <c r="H502" t="s">
        <v>980</v>
      </c>
      <c r="I502" s="2">
        <v>45364</v>
      </c>
      <c r="J502" s="3">
        <v>44895.17</v>
      </c>
      <c r="K502" t="s">
        <v>8</v>
      </c>
      <c r="L502" s="11">
        <f t="shared" si="14"/>
        <v>9033.4151592587368</v>
      </c>
      <c r="M502" s="3">
        <v>9039.6</v>
      </c>
      <c r="N502" t="s">
        <v>9</v>
      </c>
      <c r="O502" s="2">
        <v>45404</v>
      </c>
      <c r="P502" t="s">
        <v>10</v>
      </c>
      <c r="Q502" s="4">
        <v>-22</v>
      </c>
      <c r="R502" s="4" t="str">
        <f t="shared" si="15"/>
        <v>NON SCADUTO</v>
      </c>
    </row>
    <row r="503" spans="1:18" x14ac:dyDescent="0.2">
      <c r="A503" t="s">
        <v>0</v>
      </c>
      <c r="B503" t="s">
        <v>1</v>
      </c>
      <c r="C503" t="s">
        <v>11</v>
      </c>
      <c r="D503" t="s">
        <v>32</v>
      </c>
      <c r="E503" t="s">
        <v>940</v>
      </c>
      <c r="F503" t="s">
        <v>941</v>
      </c>
      <c r="G503" t="s">
        <v>981</v>
      </c>
      <c r="H503" t="s">
        <v>982</v>
      </c>
      <c r="I503" s="2">
        <v>45364</v>
      </c>
      <c r="J503" s="3">
        <v>14321.4</v>
      </c>
      <c r="K503" t="s">
        <v>8</v>
      </c>
      <c r="L503" s="11">
        <f t="shared" si="14"/>
        <v>2881.6273969295157</v>
      </c>
      <c r="M503" s="3">
        <v>2883.6</v>
      </c>
      <c r="N503" t="s">
        <v>9</v>
      </c>
      <c r="O503" s="2">
        <v>45404</v>
      </c>
      <c r="P503" t="s">
        <v>10</v>
      </c>
      <c r="Q503" s="4">
        <v>-22</v>
      </c>
      <c r="R503" s="4" t="str">
        <f t="shared" si="15"/>
        <v>NON SCADUTO</v>
      </c>
    </row>
    <row r="504" spans="1:18" x14ac:dyDescent="0.2">
      <c r="A504" t="s">
        <v>0</v>
      </c>
      <c r="B504" t="s">
        <v>1</v>
      </c>
      <c r="C504" t="s">
        <v>11</v>
      </c>
      <c r="D504" t="s">
        <v>32</v>
      </c>
      <c r="E504" t="s">
        <v>940</v>
      </c>
      <c r="F504" t="s">
        <v>941</v>
      </c>
      <c r="G504" t="s">
        <v>983</v>
      </c>
      <c r="H504" t="s">
        <v>984</v>
      </c>
      <c r="I504" s="2">
        <v>45367</v>
      </c>
      <c r="J504" s="3">
        <v>100960.88</v>
      </c>
      <c r="K504" t="s">
        <v>8</v>
      </c>
      <c r="L504" s="11">
        <f t="shared" si="14"/>
        <v>20314.469104006119</v>
      </c>
      <c r="M504" s="3">
        <v>20311.2</v>
      </c>
      <c r="N504" t="s">
        <v>9</v>
      </c>
      <c r="O504" s="2">
        <v>45407</v>
      </c>
      <c r="P504" t="s">
        <v>10</v>
      </c>
      <c r="Q504" s="4">
        <v>-25</v>
      </c>
      <c r="R504" s="4" t="str">
        <f t="shared" si="15"/>
        <v>NON SCADUTO</v>
      </c>
    </row>
    <row r="505" spans="1:18" x14ac:dyDescent="0.2">
      <c r="A505" t="s">
        <v>0</v>
      </c>
      <c r="B505" t="s">
        <v>1</v>
      </c>
      <c r="C505" t="s">
        <v>11</v>
      </c>
      <c r="D505" t="s">
        <v>32</v>
      </c>
      <c r="E505" t="s">
        <v>940</v>
      </c>
      <c r="F505" t="s">
        <v>941</v>
      </c>
      <c r="G505" t="s">
        <v>985</v>
      </c>
      <c r="H505" t="s">
        <v>986</v>
      </c>
      <c r="I505" s="2">
        <v>45369</v>
      </c>
      <c r="J505" s="3">
        <v>8562.5300000000007</v>
      </c>
      <c r="K505" t="s">
        <v>8</v>
      </c>
      <c r="L505" s="11">
        <f t="shared" si="14"/>
        <v>1722.8777238978653</v>
      </c>
      <c r="M505" s="3">
        <v>1722.6</v>
      </c>
      <c r="N505" t="s">
        <v>9</v>
      </c>
      <c r="O505" s="2">
        <v>45409</v>
      </c>
      <c r="P505" t="s">
        <v>10</v>
      </c>
      <c r="Q505" s="4">
        <v>-27</v>
      </c>
      <c r="R505" s="4" t="str">
        <f t="shared" si="15"/>
        <v>NON SCADUTO</v>
      </c>
    </row>
    <row r="506" spans="1:18" x14ac:dyDescent="0.2">
      <c r="A506" t="s">
        <v>0</v>
      </c>
      <c r="B506" t="s">
        <v>1</v>
      </c>
      <c r="C506" t="s">
        <v>11</v>
      </c>
      <c r="D506" t="s">
        <v>32</v>
      </c>
      <c r="E506" t="s">
        <v>940</v>
      </c>
      <c r="F506" t="s">
        <v>941</v>
      </c>
      <c r="G506" t="s">
        <v>987</v>
      </c>
      <c r="H506" t="s">
        <v>988</v>
      </c>
      <c r="I506" s="2">
        <v>45372</v>
      </c>
      <c r="J506" s="3">
        <v>11361.38</v>
      </c>
      <c r="K506" t="s">
        <v>8</v>
      </c>
      <c r="L506" s="11">
        <f t="shared" si="14"/>
        <v>2286.0379484496671</v>
      </c>
      <c r="M506" s="3">
        <v>2284.1999999999998</v>
      </c>
      <c r="N506" t="s">
        <v>9</v>
      </c>
      <c r="O506" s="2">
        <v>45412</v>
      </c>
      <c r="P506" t="s">
        <v>10</v>
      </c>
      <c r="Q506" s="4">
        <v>-30</v>
      </c>
      <c r="R506" s="4" t="str">
        <f t="shared" si="15"/>
        <v>NON SCADUTO</v>
      </c>
    </row>
    <row r="507" spans="1:18" x14ac:dyDescent="0.2">
      <c r="A507" t="s">
        <v>0</v>
      </c>
      <c r="B507" t="s">
        <v>1</v>
      </c>
      <c r="C507" t="s">
        <v>11</v>
      </c>
      <c r="D507" t="s">
        <v>32</v>
      </c>
      <c r="E507" t="s">
        <v>940</v>
      </c>
      <c r="F507" t="s">
        <v>941</v>
      </c>
      <c r="G507" t="s">
        <v>989</v>
      </c>
      <c r="H507" t="s">
        <v>990</v>
      </c>
      <c r="I507" s="2">
        <v>45377</v>
      </c>
      <c r="J507" s="3">
        <v>56408.07</v>
      </c>
      <c r="K507" t="s">
        <v>8</v>
      </c>
      <c r="L507" s="11">
        <f t="shared" si="14"/>
        <v>11349.940642668867</v>
      </c>
      <c r="M507" s="3">
        <v>11347.2</v>
      </c>
      <c r="N507" t="s">
        <v>9</v>
      </c>
      <c r="O507" s="2">
        <v>45417</v>
      </c>
      <c r="P507" t="s">
        <v>10</v>
      </c>
      <c r="Q507" s="4">
        <v>-35</v>
      </c>
      <c r="R507" s="4" t="str">
        <f t="shared" si="15"/>
        <v>NON SCADUTO</v>
      </c>
    </row>
    <row r="508" spans="1:18" x14ac:dyDescent="0.2">
      <c r="A508" t="s">
        <v>0</v>
      </c>
      <c r="B508" t="s">
        <v>1</v>
      </c>
      <c r="C508" t="s">
        <v>11</v>
      </c>
      <c r="D508" t="s">
        <v>32</v>
      </c>
      <c r="E508" t="s">
        <v>940</v>
      </c>
      <c r="F508" t="s">
        <v>941</v>
      </c>
      <c r="G508" t="s">
        <v>991</v>
      </c>
      <c r="H508" t="s">
        <v>992</v>
      </c>
      <c r="I508" s="2">
        <v>45377</v>
      </c>
      <c r="J508" s="3">
        <v>14978.92</v>
      </c>
      <c r="K508" t="s">
        <v>8</v>
      </c>
      <c r="L508" s="11">
        <f t="shared" si="14"/>
        <v>3013.927845630697</v>
      </c>
      <c r="M508" s="3">
        <v>3013.2</v>
      </c>
      <c r="N508" t="s">
        <v>9</v>
      </c>
      <c r="O508" s="2">
        <v>45417</v>
      </c>
      <c r="P508" t="s">
        <v>10</v>
      </c>
      <c r="Q508" s="4">
        <v>-35</v>
      </c>
      <c r="R508" s="4" t="str">
        <f t="shared" si="15"/>
        <v>NON SCADUTO</v>
      </c>
    </row>
    <row r="509" spans="1:18" x14ac:dyDescent="0.2">
      <c r="A509" t="s">
        <v>0</v>
      </c>
      <c r="B509" t="s">
        <v>1</v>
      </c>
      <c r="C509" t="s">
        <v>11</v>
      </c>
      <c r="D509" t="s">
        <v>32</v>
      </c>
      <c r="E509" t="s">
        <v>940</v>
      </c>
      <c r="F509" t="s">
        <v>941</v>
      </c>
      <c r="G509" t="s">
        <v>993</v>
      </c>
      <c r="H509" t="s">
        <v>994</v>
      </c>
      <c r="I509" s="2">
        <v>45377</v>
      </c>
      <c r="J509" s="3">
        <v>40561.19</v>
      </c>
      <c r="K509" t="s">
        <v>8</v>
      </c>
      <c r="L509" s="11">
        <f t="shared" si="14"/>
        <v>8161.3694440532008</v>
      </c>
      <c r="M509" s="3">
        <v>8159.4</v>
      </c>
      <c r="N509" t="s">
        <v>9</v>
      </c>
      <c r="O509" s="2">
        <v>45417</v>
      </c>
      <c r="P509" t="s">
        <v>10</v>
      </c>
      <c r="Q509" s="4">
        <v>-35</v>
      </c>
      <c r="R509" s="4" t="str">
        <f t="shared" si="15"/>
        <v>NON SCADUTO</v>
      </c>
    </row>
    <row r="510" spans="1:18" x14ac:dyDescent="0.2">
      <c r="A510" t="s">
        <v>0</v>
      </c>
      <c r="B510" t="s">
        <v>1</v>
      </c>
      <c r="C510" t="s">
        <v>11</v>
      </c>
      <c r="D510" t="s">
        <v>32</v>
      </c>
      <c r="E510" t="s">
        <v>940</v>
      </c>
      <c r="F510" t="s">
        <v>941</v>
      </c>
      <c r="G510" t="s">
        <v>995</v>
      </c>
      <c r="H510" t="s">
        <v>996</v>
      </c>
      <c r="I510" s="2">
        <v>45374</v>
      </c>
      <c r="J510" s="3">
        <v>44951.22</v>
      </c>
      <c r="K510" t="s">
        <v>8</v>
      </c>
      <c r="L510" s="11">
        <f t="shared" si="14"/>
        <v>9044.6930521740887</v>
      </c>
      <c r="M510" s="3">
        <v>9039.6</v>
      </c>
      <c r="N510" t="s">
        <v>9</v>
      </c>
      <c r="O510" s="2">
        <v>45414</v>
      </c>
      <c r="P510" t="s">
        <v>10</v>
      </c>
      <c r="Q510" s="4">
        <v>-32</v>
      </c>
      <c r="R510" s="4" t="str">
        <f t="shared" si="15"/>
        <v>NON SCADUTO</v>
      </c>
    </row>
    <row r="511" spans="1:18" x14ac:dyDescent="0.2">
      <c r="A511" t="s">
        <v>0</v>
      </c>
      <c r="B511" t="s">
        <v>1</v>
      </c>
      <c r="C511" t="s">
        <v>81</v>
      </c>
      <c r="D511" t="s">
        <v>32</v>
      </c>
      <c r="E511" t="s">
        <v>940</v>
      </c>
      <c r="F511" t="s">
        <v>941</v>
      </c>
      <c r="G511" t="s">
        <v>953</v>
      </c>
      <c r="H511" t="s">
        <v>997</v>
      </c>
      <c r="I511" s="2">
        <v>45370</v>
      </c>
      <c r="J511" s="3">
        <v>-708.74</v>
      </c>
      <c r="K511" t="s">
        <v>8</v>
      </c>
      <c r="L511" s="11">
        <f t="shared" si="14"/>
        <v>-142.60649107627921</v>
      </c>
      <c r="M511" s="3">
        <v>-142.56</v>
      </c>
      <c r="N511" t="s">
        <v>9</v>
      </c>
      <c r="O511" s="2">
        <v>45370</v>
      </c>
      <c r="P511" t="s">
        <v>10</v>
      </c>
      <c r="Q511" s="4">
        <v>12</v>
      </c>
      <c r="R511" s="4" t="str">
        <f t="shared" si="15"/>
        <v>0-60 DAYS</v>
      </c>
    </row>
    <row r="512" spans="1:18" x14ac:dyDescent="0.2">
      <c r="A512" t="s">
        <v>0</v>
      </c>
      <c r="B512" t="s">
        <v>1</v>
      </c>
      <c r="C512" t="s">
        <v>81</v>
      </c>
      <c r="D512" t="s">
        <v>32</v>
      </c>
      <c r="E512" t="s">
        <v>940</v>
      </c>
      <c r="F512" t="s">
        <v>941</v>
      </c>
      <c r="G512" t="s">
        <v>983</v>
      </c>
      <c r="H512" t="s">
        <v>998</v>
      </c>
      <c r="I512" s="2">
        <v>45367</v>
      </c>
      <c r="J512" s="3">
        <v>-2254.71</v>
      </c>
      <c r="K512" t="s">
        <v>8</v>
      </c>
      <c r="L512" s="11">
        <f t="shared" si="14"/>
        <v>-453.67311213505303</v>
      </c>
      <c r="M512" s="3">
        <v>-453.6</v>
      </c>
      <c r="N512" t="s">
        <v>9</v>
      </c>
      <c r="O512" s="2">
        <v>45367</v>
      </c>
      <c r="P512" t="s">
        <v>10</v>
      </c>
      <c r="Q512" s="4">
        <v>15</v>
      </c>
      <c r="R512" s="4" t="str">
        <f t="shared" si="15"/>
        <v>0-60 DAYS</v>
      </c>
    </row>
    <row r="513" spans="1:18" x14ac:dyDescent="0.2">
      <c r="A513" t="s">
        <v>0</v>
      </c>
      <c r="B513" t="s">
        <v>1</v>
      </c>
      <c r="C513" t="s">
        <v>999</v>
      </c>
      <c r="D513" t="s">
        <v>1000</v>
      </c>
      <c r="E513" t="s">
        <v>1001</v>
      </c>
      <c r="F513" t="s">
        <v>1002</v>
      </c>
      <c r="G513" t="s">
        <v>10</v>
      </c>
      <c r="H513" t="s">
        <v>1003</v>
      </c>
      <c r="I513" s="2">
        <v>45260</v>
      </c>
      <c r="J513" s="3">
        <v>-7.06</v>
      </c>
      <c r="K513" t="s">
        <v>8</v>
      </c>
      <c r="L513" s="11">
        <f t="shared" si="14"/>
        <v>-1.4205517213626029</v>
      </c>
      <c r="M513" s="3">
        <v>-1.42</v>
      </c>
      <c r="N513" t="s">
        <v>9</v>
      </c>
      <c r="O513" s="2">
        <v>45260</v>
      </c>
      <c r="P513" t="s">
        <v>1004</v>
      </c>
      <c r="Q513" s="4">
        <v>122</v>
      </c>
      <c r="R513" s="4" t="str">
        <f t="shared" si="15"/>
        <v xml:space="preserve"> 121-365 DAYS</v>
      </c>
    </row>
    <row r="514" spans="1:18" x14ac:dyDescent="0.2">
      <c r="A514" t="s">
        <v>0</v>
      </c>
      <c r="B514" t="s">
        <v>1</v>
      </c>
      <c r="C514" t="s">
        <v>89</v>
      </c>
      <c r="D514" t="s">
        <v>187</v>
      </c>
      <c r="E514" t="s">
        <v>1001</v>
      </c>
      <c r="F514" t="s">
        <v>1002</v>
      </c>
      <c r="G514" t="s">
        <v>10</v>
      </c>
      <c r="H514" t="s">
        <v>1005</v>
      </c>
      <c r="I514" s="2">
        <v>45281</v>
      </c>
      <c r="J514" s="3">
        <v>-312.63</v>
      </c>
      <c r="K514" t="s">
        <v>8</v>
      </c>
      <c r="L514" s="11">
        <f t="shared" si="14"/>
        <v>-62.904686210990157</v>
      </c>
      <c r="M514" s="3">
        <v>-62.9</v>
      </c>
      <c r="N514" t="s">
        <v>9</v>
      </c>
      <c r="O514" s="2">
        <v>45281</v>
      </c>
      <c r="P514" t="s">
        <v>1006</v>
      </c>
      <c r="Q514" s="4">
        <v>101</v>
      </c>
      <c r="R514" s="4" t="str">
        <f t="shared" si="15"/>
        <v>91-120 DAYS</v>
      </c>
    </row>
    <row r="515" spans="1:18" x14ac:dyDescent="0.2">
      <c r="A515" t="s">
        <v>0</v>
      </c>
      <c r="B515" t="s">
        <v>1</v>
      </c>
      <c r="C515" t="s">
        <v>999</v>
      </c>
      <c r="D515" t="s">
        <v>1000</v>
      </c>
      <c r="E515" t="s">
        <v>1001</v>
      </c>
      <c r="F515" t="s">
        <v>1002</v>
      </c>
      <c r="G515" t="s">
        <v>1007</v>
      </c>
      <c r="H515" t="s">
        <v>1008</v>
      </c>
      <c r="I515" s="2">
        <v>45219</v>
      </c>
      <c r="J515" s="3">
        <v>364.99</v>
      </c>
      <c r="K515" t="s">
        <v>8</v>
      </c>
      <c r="L515" s="11">
        <f t="shared" ref="L515:L578" si="16">+J515/4.9699</f>
        <v>73.440109458942842</v>
      </c>
      <c r="M515" s="3">
        <v>73.400000000000006</v>
      </c>
      <c r="N515" t="s">
        <v>9</v>
      </c>
      <c r="O515" s="2">
        <v>45279</v>
      </c>
      <c r="P515" t="s">
        <v>10</v>
      </c>
      <c r="Q515" s="4">
        <v>103</v>
      </c>
      <c r="R515" s="4" t="str">
        <f t="shared" ref="R515:R578" si="17">IF(Q515&lt;=0,"NON SCADUTO",IF(Q515&lt;61,"0-60 DAYS",IF(Q515&lt;91," 61-90 DAYS",IF(Q515&lt;121,"91-120 DAYS",IF(Q515&lt;366," 121-365 DAYS",IF(Q515&gt;366,"OLTRE 365 DAYS",0))))))</f>
        <v>91-120 DAYS</v>
      </c>
    </row>
    <row r="516" spans="1:18" x14ac:dyDescent="0.2">
      <c r="A516" t="s">
        <v>0</v>
      </c>
      <c r="B516" t="s">
        <v>1</v>
      </c>
      <c r="C516" t="s">
        <v>999</v>
      </c>
      <c r="D516" t="s">
        <v>1000</v>
      </c>
      <c r="E516" t="s">
        <v>1001</v>
      </c>
      <c r="F516" t="s">
        <v>1002</v>
      </c>
      <c r="G516" t="s">
        <v>1009</v>
      </c>
      <c r="H516" t="s">
        <v>1010</v>
      </c>
      <c r="I516" s="2">
        <v>45254</v>
      </c>
      <c r="J516" s="3">
        <v>887.91</v>
      </c>
      <c r="K516" t="s">
        <v>8</v>
      </c>
      <c r="L516" s="11">
        <f t="shared" si="16"/>
        <v>178.65751825992473</v>
      </c>
      <c r="M516" s="3">
        <v>178.56</v>
      </c>
      <c r="N516" t="s">
        <v>9</v>
      </c>
      <c r="O516" s="2">
        <v>45314</v>
      </c>
      <c r="P516" t="s">
        <v>10</v>
      </c>
      <c r="Q516" s="4">
        <v>68</v>
      </c>
      <c r="R516" s="4" t="str">
        <f t="shared" si="17"/>
        <v xml:space="preserve"> 61-90 DAYS</v>
      </c>
    </row>
    <row r="517" spans="1:18" x14ac:dyDescent="0.2">
      <c r="A517" t="s">
        <v>0</v>
      </c>
      <c r="B517" t="s">
        <v>1</v>
      </c>
      <c r="C517" t="s">
        <v>81</v>
      </c>
      <c r="D517" t="s">
        <v>187</v>
      </c>
      <c r="E517" t="s">
        <v>1001</v>
      </c>
      <c r="F517" t="s">
        <v>1002</v>
      </c>
      <c r="G517" t="s">
        <v>10</v>
      </c>
      <c r="H517" t="s">
        <v>1011</v>
      </c>
      <c r="I517" s="2">
        <v>45268</v>
      </c>
      <c r="J517" s="3">
        <v>16.39</v>
      </c>
      <c r="K517" t="s">
        <v>8</v>
      </c>
      <c r="L517" s="11">
        <f t="shared" si="16"/>
        <v>3.2978530755145981</v>
      </c>
      <c r="M517" s="3">
        <v>3.3</v>
      </c>
      <c r="N517" t="s">
        <v>9</v>
      </c>
      <c r="O517" s="2">
        <v>45308</v>
      </c>
      <c r="P517" t="s">
        <v>1012</v>
      </c>
      <c r="Q517" s="4">
        <v>74</v>
      </c>
      <c r="R517" s="4" t="str">
        <f t="shared" si="17"/>
        <v xml:space="preserve"> 61-90 DAYS</v>
      </c>
    </row>
    <row r="518" spans="1:18" x14ac:dyDescent="0.2">
      <c r="A518" t="s">
        <v>0</v>
      </c>
      <c r="B518" t="s">
        <v>1</v>
      </c>
      <c r="C518" t="s">
        <v>89</v>
      </c>
      <c r="D518" t="s">
        <v>187</v>
      </c>
      <c r="E518" t="s">
        <v>1001</v>
      </c>
      <c r="F518" t="s">
        <v>1002</v>
      </c>
      <c r="G518" t="s">
        <v>10</v>
      </c>
      <c r="H518" t="s">
        <v>1013</v>
      </c>
      <c r="I518" s="2">
        <v>45288</v>
      </c>
      <c r="J518" s="3">
        <v>-16.41</v>
      </c>
      <c r="K518" t="s">
        <v>8</v>
      </c>
      <c r="L518" s="11">
        <f t="shared" si="16"/>
        <v>-3.301877301354152</v>
      </c>
      <c r="M518" s="3">
        <v>-3.3</v>
      </c>
      <c r="N518" t="s">
        <v>9</v>
      </c>
      <c r="O518" s="2">
        <v>45288</v>
      </c>
      <c r="P518" t="s">
        <v>1014</v>
      </c>
      <c r="Q518" s="4">
        <v>94</v>
      </c>
      <c r="R518" s="4" t="str">
        <f t="shared" si="17"/>
        <v>91-120 DAYS</v>
      </c>
    </row>
    <row r="519" spans="1:18" x14ac:dyDescent="0.2">
      <c r="A519" t="s">
        <v>0</v>
      </c>
      <c r="B519" t="s">
        <v>1</v>
      </c>
      <c r="C519" t="s">
        <v>999</v>
      </c>
      <c r="D519" t="s">
        <v>1000</v>
      </c>
      <c r="E519" t="s">
        <v>1001</v>
      </c>
      <c r="F519" t="s">
        <v>1002</v>
      </c>
      <c r="G519" t="s">
        <v>1015</v>
      </c>
      <c r="H519" t="s">
        <v>1016</v>
      </c>
      <c r="I519" s="2">
        <v>44995</v>
      </c>
      <c r="J519" s="3">
        <v>8001.91</v>
      </c>
      <c r="K519" t="s">
        <v>8</v>
      </c>
      <c r="L519" s="11">
        <f t="shared" si="16"/>
        <v>1610.0746493893237</v>
      </c>
      <c r="M519" s="3">
        <v>1609.2</v>
      </c>
      <c r="N519" t="s">
        <v>9</v>
      </c>
      <c r="O519" s="2">
        <v>45055</v>
      </c>
      <c r="P519" t="s">
        <v>10</v>
      </c>
      <c r="Q519" s="4">
        <v>327</v>
      </c>
      <c r="R519" s="4" t="str">
        <f t="shared" si="17"/>
        <v xml:space="preserve"> 121-365 DAYS</v>
      </c>
    </row>
    <row r="520" spans="1:18" x14ac:dyDescent="0.2">
      <c r="A520" t="s">
        <v>0</v>
      </c>
      <c r="B520" t="s">
        <v>1</v>
      </c>
      <c r="C520" t="s">
        <v>1017</v>
      </c>
      <c r="D520" t="s">
        <v>3</v>
      </c>
      <c r="E520" t="s">
        <v>1018</v>
      </c>
      <c r="F520" t="s">
        <v>1019</v>
      </c>
      <c r="G520" t="s">
        <v>1020</v>
      </c>
      <c r="H520" t="s">
        <v>1021</v>
      </c>
      <c r="I520" s="2">
        <v>45330</v>
      </c>
      <c r="J520" s="3">
        <v>10073.25</v>
      </c>
      <c r="K520" t="s">
        <v>8</v>
      </c>
      <c r="L520" s="11">
        <f t="shared" si="16"/>
        <v>2026.8516469144249</v>
      </c>
      <c r="M520" s="3">
        <v>2024</v>
      </c>
      <c r="N520" t="s">
        <v>9</v>
      </c>
      <c r="O520" s="2">
        <v>45370</v>
      </c>
      <c r="P520" t="s">
        <v>10</v>
      </c>
      <c r="Q520" s="4">
        <v>12</v>
      </c>
      <c r="R520" s="4" t="str">
        <f t="shared" si="17"/>
        <v>0-60 DAYS</v>
      </c>
    </row>
    <row r="521" spans="1:18" x14ac:dyDescent="0.2">
      <c r="A521" t="s">
        <v>0</v>
      </c>
      <c r="B521" t="s">
        <v>1</v>
      </c>
      <c r="C521" t="s">
        <v>11</v>
      </c>
      <c r="D521" t="s">
        <v>32</v>
      </c>
      <c r="E521" t="s">
        <v>1022</v>
      </c>
      <c r="F521" t="s">
        <v>1023</v>
      </c>
      <c r="G521" t="s">
        <v>1024</v>
      </c>
      <c r="H521" t="s">
        <v>1025</v>
      </c>
      <c r="I521" s="2">
        <v>45376</v>
      </c>
      <c r="J521" s="3">
        <v>8644.94</v>
      </c>
      <c r="K521" t="s">
        <v>8</v>
      </c>
      <c r="L521" s="11">
        <f t="shared" si="16"/>
        <v>1739.4595464697479</v>
      </c>
      <c r="M521" s="3">
        <v>1738.48</v>
      </c>
      <c r="N521" t="s">
        <v>9</v>
      </c>
      <c r="O521" s="2">
        <v>45406</v>
      </c>
      <c r="P521" t="s">
        <v>10</v>
      </c>
      <c r="Q521" s="4">
        <v>-24</v>
      </c>
      <c r="R521" s="4" t="str">
        <f t="shared" si="17"/>
        <v>NON SCADUTO</v>
      </c>
    </row>
    <row r="522" spans="1:18" x14ac:dyDescent="0.2">
      <c r="A522" t="s">
        <v>0</v>
      </c>
      <c r="B522" t="s">
        <v>1</v>
      </c>
      <c r="C522" t="s">
        <v>11</v>
      </c>
      <c r="D522" t="s">
        <v>3</v>
      </c>
      <c r="E522" t="s">
        <v>1022</v>
      </c>
      <c r="F522" t="s">
        <v>1023</v>
      </c>
      <c r="G522" t="s">
        <v>1026</v>
      </c>
      <c r="H522" t="s">
        <v>1027</v>
      </c>
      <c r="I522" s="2">
        <v>45336</v>
      </c>
      <c r="J522" s="3">
        <v>54083.44</v>
      </c>
      <c r="K522" t="s">
        <v>8</v>
      </c>
      <c r="L522" s="11">
        <f t="shared" si="16"/>
        <v>10882.198836998732</v>
      </c>
      <c r="M522" s="3">
        <v>10868.64</v>
      </c>
      <c r="N522" t="s">
        <v>9</v>
      </c>
      <c r="O522" s="2">
        <v>45366</v>
      </c>
      <c r="P522" t="s">
        <v>10</v>
      </c>
      <c r="Q522" s="4">
        <v>16</v>
      </c>
      <c r="R522" s="4" t="str">
        <f t="shared" si="17"/>
        <v>0-60 DAYS</v>
      </c>
    </row>
    <row r="523" spans="1:18" x14ac:dyDescent="0.2">
      <c r="A523" t="s">
        <v>0</v>
      </c>
      <c r="B523" t="s">
        <v>1</v>
      </c>
      <c r="C523" t="s">
        <v>11</v>
      </c>
      <c r="D523" t="s">
        <v>3</v>
      </c>
      <c r="E523" t="s">
        <v>1022</v>
      </c>
      <c r="F523" t="s">
        <v>1023</v>
      </c>
      <c r="G523" t="s">
        <v>1028</v>
      </c>
      <c r="H523" t="s">
        <v>1029</v>
      </c>
      <c r="I523" s="2">
        <v>45343</v>
      </c>
      <c r="J523" s="3">
        <v>37005.339999999997</v>
      </c>
      <c r="K523" t="s">
        <v>8</v>
      </c>
      <c r="L523" s="11">
        <f t="shared" si="16"/>
        <v>7445.8922714742748</v>
      </c>
      <c r="M523" s="3">
        <v>7435.12</v>
      </c>
      <c r="N523" t="s">
        <v>9</v>
      </c>
      <c r="O523" s="2">
        <v>45373</v>
      </c>
      <c r="P523" t="s">
        <v>10</v>
      </c>
      <c r="Q523" s="4">
        <v>9</v>
      </c>
      <c r="R523" s="4" t="str">
        <f t="shared" si="17"/>
        <v>0-60 DAYS</v>
      </c>
    </row>
    <row r="524" spans="1:18" x14ac:dyDescent="0.2">
      <c r="A524" t="s">
        <v>0</v>
      </c>
      <c r="B524" t="s">
        <v>1</v>
      </c>
      <c r="C524" t="s">
        <v>11</v>
      </c>
      <c r="D524" t="s">
        <v>3</v>
      </c>
      <c r="E524" t="s">
        <v>1022</v>
      </c>
      <c r="F524" t="s">
        <v>1023</v>
      </c>
      <c r="G524" t="s">
        <v>1030</v>
      </c>
      <c r="H524" t="s">
        <v>1031</v>
      </c>
      <c r="I524" s="2">
        <v>45343</v>
      </c>
      <c r="J524" s="3">
        <v>34095.919999999998</v>
      </c>
      <c r="K524" t="s">
        <v>8</v>
      </c>
      <c r="L524" s="11">
        <f t="shared" si="16"/>
        <v>6860.484114368498</v>
      </c>
      <c r="M524" s="3">
        <v>6850.56</v>
      </c>
      <c r="N524" t="s">
        <v>9</v>
      </c>
      <c r="O524" s="2">
        <v>45373</v>
      </c>
      <c r="P524" t="s">
        <v>10</v>
      </c>
      <c r="Q524" s="4">
        <v>9</v>
      </c>
      <c r="R524" s="4" t="str">
        <f t="shared" si="17"/>
        <v>0-60 DAYS</v>
      </c>
    </row>
    <row r="525" spans="1:18" x14ac:dyDescent="0.2">
      <c r="A525" t="s">
        <v>0</v>
      </c>
      <c r="B525" t="s">
        <v>1</v>
      </c>
      <c r="C525" t="s">
        <v>11</v>
      </c>
      <c r="D525" t="s">
        <v>3</v>
      </c>
      <c r="E525" t="s">
        <v>1022</v>
      </c>
      <c r="F525" t="s">
        <v>1023</v>
      </c>
      <c r="G525" t="s">
        <v>1032</v>
      </c>
      <c r="H525" t="s">
        <v>1033</v>
      </c>
      <c r="I525" s="2">
        <v>45350</v>
      </c>
      <c r="J525" s="3">
        <v>58848.1</v>
      </c>
      <c r="K525" t="s">
        <v>8</v>
      </c>
      <c r="L525" s="11">
        <f t="shared" si="16"/>
        <v>11840.902231433227</v>
      </c>
      <c r="M525" s="3">
        <v>11844</v>
      </c>
      <c r="N525" t="s">
        <v>9</v>
      </c>
      <c r="O525" s="2">
        <v>45380</v>
      </c>
      <c r="P525" t="s">
        <v>10</v>
      </c>
      <c r="Q525" s="4">
        <v>2</v>
      </c>
      <c r="R525" s="4" t="str">
        <f t="shared" si="17"/>
        <v>0-60 DAYS</v>
      </c>
    </row>
    <row r="526" spans="1:18" x14ac:dyDescent="0.2">
      <c r="A526" t="s">
        <v>0</v>
      </c>
      <c r="B526" t="s">
        <v>1</v>
      </c>
      <c r="C526" t="s">
        <v>11</v>
      </c>
      <c r="D526" t="s">
        <v>3</v>
      </c>
      <c r="E526" t="s">
        <v>1022</v>
      </c>
      <c r="F526" t="s">
        <v>1023</v>
      </c>
      <c r="G526" t="s">
        <v>1034</v>
      </c>
      <c r="H526" t="s">
        <v>1035</v>
      </c>
      <c r="I526" s="2">
        <v>45329</v>
      </c>
      <c r="J526" s="3">
        <v>31874.27</v>
      </c>
      <c r="K526" t="s">
        <v>8</v>
      </c>
      <c r="L526" s="11">
        <f t="shared" si="16"/>
        <v>6413.4630475462282</v>
      </c>
      <c r="M526" s="3">
        <v>6405.6</v>
      </c>
      <c r="N526" t="s">
        <v>9</v>
      </c>
      <c r="O526" s="2">
        <v>45359</v>
      </c>
      <c r="P526" t="s">
        <v>10</v>
      </c>
      <c r="Q526" s="4">
        <v>23</v>
      </c>
      <c r="R526" s="4" t="str">
        <f t="shared" si="17"/>
        <v>0-60 DAYS</v>
      </c>
    </row>
    <row r="527" spans="1:18" x14ac:dyDescent="0.2">
      <c r="A527" t="s">
        <v>0</v>
      </c>
      <c r="B527" t="s">
        <v>1</v>
      </c>
      <c r="C527" t="s">
        <v>11</v>
      </c>
      <c r="D527" t="s">
        <v>32</v>
      </c>
      <c r="E527" t="s">
        <v>1022</v>
      </c>
      <c r="F527" t="s">
        <v>1023</v>
      </c>
      <c r="G527" t="s">
        <v>1036</v>
      </c>
      <c r="H527" t="s">
        <v>1037</v>
      </c>
      <c r="I527" s="2">
        <v>45357</v>
      </c>
      <c r="J527" s="3">
        <v>38221.18</v>
      </c>
      <c r="K527" t="s">
        <v>8</v>
      </c>
      <c r="L527" s="11">
        <f t="shared" si="16"/>
        <v>7690.5330087124494</v>
      </c>
      <c r="M527" s="3">
        <v>7687.44</v>
      </c>
      <c r="N527" t="s">
        <v>9</v>
      </c>
      <c r="O527" s="2">
        <v>45387</v>
      </c>
      <c r="P527" t="s">
        <v>10</v>
      </c>
      <c r="Q527" s="4">
        <v>-5</v>
      </c>
      <c r="R527" s="4" t="str">
        <f t="shared" si="17"/>
        <v>NON SCADUTO</v>
      </c>
    </row>
    <row r="528" spans="1:18" x14ac:dyDescent="0.2">
      <c r="A528" t="s">
        <v>0</v>
      </c>
      <c r="B528" t="s">
        <v>1</v>
      </c>
      <c r="C528" t="s">
        <v>11</v>
      </c>
      <c r="D528" t="s">
        <v>32</v>
      </c>
      <c r="E528" t="s">
        <v>1022</v>
      </c>
      <c r="F528" t="s">
        <v>1023</v>
      </c>
      <c r="G528" t="s">
        <v>1038</v>
      </c>
      <c r="H528" t="s">
        <v>1039</v>
      </c>
      <c r="I528" s="2">
        <v>45363</v>
      </c>
      <c r="J528" s="3">
        <v>9842.01</v>
      </c>
      <c r="K528" t="s">
        <v>8</v>
      </c>
      <c r="L528" s="11">
        <f t="shared" si="16"/>
        <v>1980.3235477575001</v>
      </c>
      <c r="M528" s="3">
        <v>1981.44</v>
      </c>
      <c r="N528" t="s">
        <v>9</v>
      </c>
      <c r="O528" s="2">
        <v>45393</v>
      </c>
      <c r="P528" t="s">
        <v>10</v>
      </c>
      <c r="Q528" s="4">
        <v>-11</v>
      </c>
      <c r="R528" s="4" t="str">
        <f t="shared" si="17"/>
        <v>NON SCADUTO</v>
      </c>
    </row>
    <row r="529" spans="1:18" x14ac:dyDescent="0.2">
      <c r="A529" t="s">
        <v>0</v>
      </c>
      <c r="B529" t="s">
        <v>1</v>
      </c>
      <c r="C529" t="s">
        <v>11</v>
      </c>
      <c r="D529" t="s">
        <v>32</v>
      </c>
      <c r="E529" t="s">
        <v>1022</v>
      </c>
      <c r="F529" t="s">
        <v>1023</v>
      </c>
      <c r="G529" t="s">
        <v>1040</v>
      </c>
      <c r="H529" t="s">
        <v>1041</v>
      </c>
      <c r="I529" s="2">
        <v>45364</v>
      </c>
      <c r="J529" s="3">
        <v>53243.26</v>
      </c>
      <c r="K529" t="s">
        <v>8</v>
      </c>
      <c r="L529" s="11">
        <f t="shared" si="16"/>
        <v>10713.145133704904</v>
      </c>
      <c r="M529" s="3">
        <v>10720.48</v>
      </c>
      <c r="N529" t="s">
        <v>9</v>
      </c>
      <c r="O529" s="2">
        <v>45394</v>
      </c>
      <c r="P529" t="s">
        <v>10</v>
      </c>
      <c r="Q529" s="4">
        <v>-12</v>
      </c>
      <c r="R529" s="4" t="str">
        <f t="shared" si="17"/>
        <v>NON SCADUTO</v>
      </c>
    </row>
    <row r="530" spans="1:18" x14ac:dyDescent="0.2">
      <c r="A530" t="s">
        <v>0</v>
      </c>
      <c r="B530" t="s">
        <v>1</v>
      </c>
      <c r="C530" t="s">
        <v>81</v>
      </c>
      <c r="D530" t="s">
        <v>3</v>
      </c>
      <c r="E530" t="s">
        <v>1022</v>
      </c>
      <c r="F530" t="s">
        <v>1023</v>
      </c>
      <c r="G530" t="s">
        <v>10</v>
      </c>
      <c r="H530" t="s">
        <v>1042</v>
      </c>
      <c r="I530" s="2">
        <v>45342</v>
      </c>
      <c r="J530" s="3">
        <v>-18.62</v>
      </c>
      <c r="K530" t="s">
        <v>8</v>
      </c>
      <c r="L530" s="11">
        <f t="shared" si="16"/>
        <v>-3.746554256624882</v>
      </c>
      <c r="M530" s="3">
        <v>-3.74</v>
      </c>
      <c r="N530" t="s">
        <v>9</v>
      </c>
      <c r="O530" s="2">
        <v>45342</v>
      </c>
      <c r="P530" t="s">
        <v>10</v>
      </c>
      <c r="Q530" s="4">
        <v>40</v>
      </c>
      <c r="R530" s="4" t="str">
        <f t="shared" si="17"/>
        <v>0-60 DAYS</v>
      </c>
    </row>
    <row r="531" spans="1:18" x14ac:dyDescent="0.2">
      <c r="A531" t="s">
        <v>0</v>
      </c>
      <c r="B531" t="s">
        <v>1</v>
      </c>
      <c r="C531" t="s">
        <v>81</v>
      </c>
      <c r="D531" t="s">
        <v>32</v>
      </c>
      <c r="E531" t="s">
        <v>1022</v>
      </c>
      <c r="F531" t="s">
        <v>1023</v>
      </c>
      <c r="G531" t="s">
        <v>10</v>
      </c>
      <c r="H531" t="s">
        <v>1043</v>
      </c>
      <c r="I531" s="2">
        <v>45355</v>
      </c>
      <c r="J531" s="3">
        <v>-37.17</v>
      </c>
      <c r="K531" t="s">
        <v>8</v>
      </c>
      <c r="L531" s="11">
        <f t="shared" si="16"/>
        <v>-7.4790237228113243</v>
      </c>
      <c r="M531" s="3">
        <v>-7.48</v>
      </c>
      <c r="N531" t="s">
        <v>9</v>
      </c>
      <c r="O531" s="2">
        <v>45355</v>
      </c>
      <c r="P531" t="s">
        <v>10</v>
      </c>
      <c r="Q531" s="4">
        <v>27</v>
      </c>
      <c r="R531" s="4" t="str">
        <f t="shared" si="17"/>
        <v>0-60 DAYS</v>
      </c>
    </row>
    <row r="532" spans="1:18" x14ac:dyDescent="0.2">
      <c r="A532" t="s">
        <v>0</v>
      </c>
      <c r="B532" t="s">
        <v>1</v>
      </c>
      <c r="C532" t="s">
        <v>1044</v>
      </c>
      <c r="D532" t="s">
        <v>3</v>
      </c>
      <c r="E532" t="s">
        <v>1045</v>
      </c>
      <c r="F532" t="s">
        <v>1046</v>
      </c>
      <c r="G532" t="s">
        <v>1047</v>
      </c>
      <c r="H532" t="s">
        <v>1048</v>
      </c>
      <c r="I532" s="2">
        <v>45351</v>
      </c>
      <c r="J532" s="3">
        <v>3803.54</v>
      </c>
      <c r="K532" t="s">
        <v>8</v>
      </c>
      <c r="L532" s="11">
        <f t="shared" si="16"/>
        <v>765.31519748888309</v>
      </c>
      <c r="M532" s="3">
        <v>765.3</v>
      </c>
      <c r="N532" t="s">
        <v>9</v>
      </c>
      <c r="O532" s="2">
        <v>45391</v>
      </c>
      <c r="P532" t="s">
        <v>10</v>
      </c>
      <c r="Q532" s="4">
        <v>-9</v>
      </c>
      <c r="R532" s="4" t="str">
        <f t="shared" si="17"/>
        <v>NON SCADUTO</v>
      </c>
    </row>
    <row r="533" spans="1:18" x14ac:dyDescent="0.2">
      <c r="A533" t="s">
        <v>0</v>
      </c>
      <c r="B533" t="s">
        <v>1</v>
      </c>
      <c r="C533" t="s">
        <v>1044</v>
      </c>
      <c r="D533" t="s">
        <v>32</v>
      </c>
      <c r="E533" t="s">
        <v>1045</v>
      </c>
      <c r="F533" t="s">
        <v>1046</v>
      </c>
      <c r="G533" t="s">
        <v>1049</v>
      </c>
      <c r="H533" t="s">
        <v>1050</v>
      </c>
      <c r="I533" s="2">
        <v>45376</v>
      </c>
      <c r="J533" s="3">
        <v>3465.47</v>
      </c>
      <c r="K533" t="s">
        <v>8</v>
      </c>
      <c r="L533" s="11">
        <f t="shared" si="16"/>
        <v>697.29169600998</v>
      </c>
      <c r="M533" s="3">
        <v>696.9</v>
      </c>
      <c r="N533" t="s">
        <v>9</v>
      </c>
      <c r="O533" s="2">
        <v>45416</v>
      </c>
      <c r="P533" t="s">
        <v>10</v>
      </c>
      <c r="Q533" s="4">
        <v>-34</v>
      </c>
      <c r="R533" s="4" t="str">
        <f t="shared" si="17"/>
        <v>NON SCADUTO</v>
      </c>
    </row>
    <row r="534" spans="1:18" x14ac:dyDescent="0.2">
      <c r="A534" t="s">
        <v>0</v>
      </c>
      <c r="B534" t="s">
        <v>1</v>
      </c>
      <c r="C534" t="s">
        <v>1044</v>
      </c>
      <c r="D534" t="s">
        <v>32</v>
      </c>
      <c r="E534" t="s">
        <v>1045</v>
      </c>
      <c r="F534" t="s">
        <v>1046</v>
      </c>
      <c r="G534" t="s">
        <v>1051</v>
      </c>
      <c r="H534" t="s">
        <v>1052</v>
      </c>
      <c r="I534" s="2">
        <v>45376</v>
      </c>
      <c r="J534" s="3">
        <v>7611.21</v>
      </c>
      <c r="K534" t="s">
        <v>8</v>
      </c>
      <c r="L534" s="11">
        <f t="shared" si="16"/>
        <v>1531.4613976136341</v>
      </c>
      <c r="M534" s="3">
        <v>1530.6</v>
      </c>
      <c r="N534" t="s">
        <v>9</v>
      </c>
      <c r="O534" s="2">
        <v>45416</v>
      </c>
      <c r="P534" t="s">
        <v>10</v>
      </c>
      <c r="Q534" s="4">
        <v>-34</v>
      </c>
      <c r="R534" s="4" t="str">
        <f t="shared" si="17"/>
        <v>NON SCADUTO</v>
      </c>
    </row>
    <row r="535" spans="1:18" x14ac:dyDescent="0.2">
      <c r="A535" t="s">
        <v>0</v>
      </c>
      <c r="B535" t="s">
        <v>1</v>
      </c>
      <c r="C535" t="s">
        <v>1044</v>
      </c>
      <c r="D535" t="s">
        <v>32</v>
      </c>
      <c r="E535" t="s">
        <v>1045</v>
      </c>
      <c r="F535" t="s">
        <v>1046</v>
      </c>
      <c r="G535" t="s">
        <v>1053</v>
      </c>
      <c r="H535" t="s">
        <v>1054</v>
      </c>
      <c r="I535" s="2">
        <v>45376</v>
      </c>
      <c r="J535" s="3">
        <v>3669.85</v>
      </c>
      <c r="K535" t="s">
        <v>8</v>
      </c>
      <c r="L535" s="11">
        <f t="shared" si="16"/>
        <v>738.41525986438353</v>
      </c>
      <c r="M535" s="3">
        <v>738</v>
      </c>
      <c r="N535" t="s">
        <v>9</v>
      </c>
      <c r="O535" s="2">
        <v>45416</v>
      </c>
      <c r="P535" t="s">
        <v>10</v>
      </c>
      <c r="Q535" s="4">
        <v>-34</v>
      </c>
      <c r="R535" s="4" t="str">
        <f t="shared" si="17"/>
        <v>NON SCADUTO</v>
      </c>
    </row>
    <row r="536" spans="1:18" x14ac:dyDescent="0.2">
      <c r="A536" t="s">
        <v>0</v>
      </c>
      <c r="B536" t="s">
        <v>1</v>
      </c>
      <c r="C536" t="s">
        <v>1044</v>
      </c>
      <c r="D536" t="s">
        <v>32</v>
      </c>
      <c r="E536" t="s">
        <v>1045</v>
      </c>
      <c r="F536" t="s">
        <v>1046</v>
      </c>
      <c r="G536" t="s">
        <v>1055</v>
      </c>
      <c r="H536" t="s">
        <v>1056</v>
      </c>
      <c r="I536" s="2">
        <v>45376</v>
      </c>
      <c r="J536" s="3">
        <v>7611.21</v>
      </c>
      <c r="K536" t="s">
        <v>8</v>
      </c>
      <c r="L536" s="11">
        <f t="shared" si="16"/>
        <v>1531.4613976136341</v>
      </c>
      <c r="M536" s="3">
        <v>1530.6</v>
      </c>
      <c r="N536" t="s">
        <v>9</v>
      </c>
      <c r="O536" s="2">
        <v>45416</v>
      </c>
      <c r="P536" t="s">
        <v>10</v>
      </c>
      <c r="Q536" s="4">
        <v>-34</v>
      </c>
      <c r="R536" s="4" t="str">
        <f t="shared" si="17"/>
        <v>NON SCADUTO</v>
      </c>
    </row>
    <row r="537" spans="1:18" x14ac:dyDescent="0.2">
      <c r="A537" t="s">
        <v>0</v>
      </c>
      <c r="B537" t="s">
        <v>1</v>
      </c>
      <c r="C537" t="s">
        <v>1044</v>
      </c>
      <c r="D537" t="s">
        <v>32</v>
      </c>
      <c r="E537" t="s">
        <v>1045</v>
      </c>
      <c r="F537" t="s">
        <v>1046</v>
      </c>
      <c r="G537" t="s">
        <v>1057</v>
      </c>
      <c r="H537" t="s">
        <v>1058</v>
      </c>
      <c r="I537" s="2">
        <v>45376</v>
      </c>
      <c r="J537" s="3">
        <v>3669.85</v>
      </c>
      <c r="K537" t="s">
        <v>8</v>
      </c>
      <c r="L537" s="11">
        <f t="shared" si="16"/>
        <v>738.41525986438353</v>
      </c>
      <c r="M537" s="3">
        <v>738</v>
      </c>
      <c r="N537" t="s">
        <v>9</v>
      </c>
      <c r="O537" s="2">
        <v>45416</v>
      </c>
      <c r="P537" t="s">
        <v>10</v>
      </c>
      <c r="Q537" s="4">
        <v>-34</v>
      </c>
      <c r="R537" s="4" t="str">
        <f t="shared" si="17"/>
        <v>NON SCADUTO</v>
      </c>
    </row>
    <row r="538" spans="1:18" x14ac:dyDescent="0.2">
      <c r="A538" t="s">
        <v>0</v>
      </c>
      <c r="B538" t="s">
        <v>1</v>
      </c>
      <c r="C538" t="s">
        <v>1044</v>
      </c>
      <c r="D538" t="s">
        <v>32</v>
      </c>
      <c r="E538" t="s">
        <v>1045</v>
      </c>
      <c r="F538" t="s">
        <v>1046</v>
      </c>
      <c r="G538" t="s">
        <v>1059</v>
      </c>
      <c r="H538" t="s">
        <v>1060</v>
      </c>
      <c r="I538" s="2">
        <v>45376</v>
      </c>
      <c r="J538" s="3">
        <v>4009.99</v>
      </c>
      <c r="K538" t="s">
        <v>8</v>
      </c>
      <c r="L538" s="11">
        <f t="shared" si="16"/>
        <v>806.85526871768036</v>
      </c>
      <c r="M538" s="3">
        <v>806.4</v>
      </c>
      <c r="N538" t="s">
        <v>9</v>
      </c>
      <c r="O538" s="2">
        <v>45416</v>
      </c>
      <c r="P538" t="s">
        <v>10</v>
      </c>
      <c r="Q538" s="4">
        <v>-34</v>
      </c>
      <c r="R538" s="4" t="str">
        <f t="shared" si="17"/>
        <v>NON SCADUTO</v>
      </c>
    </row>
    <row r="539" spans="1:18" x14ac:dyDescent="0.2">
      <c r="A539" t="s">
        <v>0</v>
      </c>
      <c r="B539" t="s">
        <v>1</v>
      </c>
      <c r="C539" t="s">
        <v>1044</v>
      </c>
      <c r="D539" t="s">
        <v>32</v>
      </c>
      <c r="E539" t="s">
        <v>1045</v>
      </c>
      <c r="F539" t="s">
        <v>1046</v>
      </c>
      <c r="G539" t="s">
        <v>1061</v>
      </c>
      <c r="H539" t="s">
        <v>1062</v>
      </c>
      <c r="I539" s="2">
        <v>45376</v>
      </c>
      <c r="J539" s="3">
        <v>2645.28</v>
      </c>
      <c r="K539" t="s">
        <v>8</v>
      </c>
      <c r="L539" s="11">
        <f t="shared" si="16"/>
        <v>532.2602064427856</v>
      </c>
      <c r="M539" s="3">
        <v>531.96</v>
      </c>
      <c r="N539" t="s">
        <v>9</v>
      </c>
      <c r="O539" s="2">
        <v>45416</v>
      </c>
      <c r="P539" t="s">
        <v>10</v>
      </c>
      <c r="Q539" s="4">
        <v>-34</v>
      </c>
      <c r="R539" s="4" t="str">
        <f t="shared" si="17"/>
        <v>NON SCADUTO</v>
      </c>
    </row>
    <row r="540" spans="1:18" x14ac:dyDescent="0.2">
      <c r="A540" t="s">
        <v>0</v>
      </c>
      <c r="B540" t="s">
        <v>1</v>
      </c>
      <c r="C540" t="s">
        <v>1044</v>
      </c>
      <c r="D540" t="s">
        <v>32</v>
      </c>
      <c r="E540" t="s">
        <v>1045</v>
      </c>
      <c r="F540" t="s">
        <v>1046</v>
      </c>
      <c r="G540" t="s">
        <v>1063</v>
      </c>
      <c r="H540" t="s">
        <v>1064</v>
      </c>
      <c r="I540" s="2">
        <v>45376</v>
      </c>
      <c r="J540" s="3">
        <v>940.83</v>
      </c>
      <c r="K540" t="s">
        <v>8</v>
      </c>
      <c r="L540" s="11">
        <f t="shared" si="16"/>
        <v>189.30561983138494</v>
      </c>
      <c r="M540" s="3">
        <v>189.2</v>
      </c>
      <c r="N540" t="s">
        <v>9</v>
      </c>
      <c r="O540" s="2">
        <v>45416</v>
      </c>
      <c r="P540" t="s">
        <v>10</v>
      </c>
      <c r="Q540" s="4">
        <v>-34</v>
      </c>
      <c r="R540" s="4" t="str">
        <f t="shared" si="17"/>
        <v>NON SCADUTO</v>
      </c>
    </row>
    <row r="541" spans="1:18" x14ac:dyDescent="0.2">
      <c r="A541" t="s">
        <v>0</v>
      </c>
      <c r="B541" t="s">
        <v>1</v>
      </c>
      <c r="C541" t="s">
        <v>1044</v>
      </c>
      <c r="D541" t="s">
        <v>32</v>
      </c>
      <c r="E541" t="s">
        <v>1045</v>
      </c>
      <c r="F541" t="s">
        <v>1046</v>
      </c>
      <c r="G541" t="s">
        <v>1065</v>
      </c>
      <c r="H541" t="s">
        <v>1066</v>
      </c>
      <c r="I541" s="2">
        <v>45376</v>
      </c>
      <c r="J541" s="3">
        <v>752.67</v>
      </c>
      <c r="K541" t="s">
        <v>8</v>
      </c>
      <c r="L541" s="11">
        <f t="shared" si="16"/>
        <v>151.44570313285982</v>
      </c>
      <c r="M541" s="3">
        <v>151.36000000000001</v>
      </c>
      <c r="N541" t="s">
        <v>9</v>
      </c>
      <c r="O541" s="2">
        <v>45416</v>
      </c>
      <c r="P541" t="s">
        <v>10</v>
      </c>
      <c r="Q541" s="4">
        <v>-34</v>
      </c>
      <c r="R541" s="4" t="str">
        <f t="shared" si="17"/>
        <v>NON SCADUTO</v>
      </c>
    </row>
    <row r="542" spans="1:18" x14ac:dyDescent="0.2">
      <c r="A542" t="s">
        <v>0</v>
      </c>
      <c r="B542" t="s">
        <v>1</v>
      </c>
      <c r="C542" t="s">
        <v>1044</v>
      </c>
      <c r="D542" t="s">
        <v>32</v>
      </c>
      <c r="E542" t="s">
        <v>1045</v>
      </c>
      <c r="F542" t="s">
        <v>1046</v>
      </c>
      <c r="G542" t="s">
        <v>1067</v>
      </c>
      <c r="H542" t="s">
        <v>1068</v>
      </c>
      <c r="I542" s="2">
        <v>45376</v>
      </c>
      <c r="J542" s="3">
        <v>12029.96</v>
      </c>
      <c r="K542" t="s">
        <v>8</v>
      </c>
      <c r="L542" s="11">
        <f t="shared" si="16"/>
        <v>2420.5637940401211</v>
      </c>
      <c r="M542" s="3">
        <v>2419.1999999999998</v>
      </c>
      <c r="N542" t="s">
        <v>9</v>
      </c>
      <c r="O542" s="2">
        <v>45416</v>
      </c>
      <c r="P542" t="s">
        <v>10</v>
      </c>
      <c r="Q542" s="4">
        <v>-34</v>
      </c>
      <c r="R542" s="4" t="str">
        <f t="shared" si="17"/>
        <v>NON SCADUTO</v>
      </c>
    </row>
    <row r="543" spans="1:18" x14ac:dyDescent="0.2">
      <c r="A543" t="s">
        <v>0</v>
      </c>
      <c r="B543" t="s">
        <v>1</v>
      </c>
      <c r="C543" t="s">
        <v>1044</v>
      </c>
      <c r="D543" t="s">
        <v>32</v>
      </c>
      <c r="E543" t="s">
        <v>1045</v>
      </c>
      <c r="F543" t="s">
        <v>1046</v>
      </c>
      <c r="G543" t="s">
        <v>1069</v>
      </c>
      <c r="H543" t="s">
        <v>1070</v>
      </c>
      <c r="I543" s="2">
        <v>45376</v>
      </c>
      <c r="J543" s="3">
        <v>19028.04</v>
      </c>
      <c r="K543" t="s">
        <v>8</v>
      </c>
      <c r="L543" s="11">
        <f t="shared" si="16"/>
        <v>3828.6565122034649</v>
      </c>
      <c r="M543" s="3">
        <v>3826.5</v>
      </c>
      <c r="N543" t="s">
        <v>9</v>
      </c>
      <c r="O543" s="2">
        <v>45416</v>
      </c>
      <c r="P543" t="s">
        <v>10</v>
      </c>
      <c r="Q543" s="4">
        <v>-34</v>
      </c>
      <c r="R543" s="4" t="str">
        <f t="shared" si="17"/>
        <v>NON SCADUTO</v>
      </c>
    </row>
    <row r="544" spans="1:18" x14ac:dyDescent="0.2">
      <c r="A544" t="s">
        <v>0</v>
      </c>
      <c r="B544" t="s">
        <v>1</v>
      </c>
      <c r="C544" t="s">
        <v>1044</v>
      </c>
      <c r="D544" t="s">
        <v>3</v>
      </c>
      <c r="E544" t="s">
        <v>1045</v>
      </c>
      <c r="F544" t="s">
        <v>1046</v>
      </c>
      <c r="G544" t="s">
        <v>1071</v>
      </c>
      <c r="H544" t="s">
        <v>1072</v>
      </c>
      <c r="I544" s="2">
        <v>45350</v>
      </c>
      <c r="J544" s="3">
        <v>1762.06</v>
      </c>
      <c r="K544" t="s">
        <v>8</v>
      </c>
      <c r="L544" s="11">
        <f t="shared" si="16"/>
        <v>354.54636914223624</v>
      </c>
      <c r="M544" s="3">
        <v>354.64</v>
      </c>
      <c r="N544" t="s">
        <v>9</v>
      </c>
      <c r="O544" s="2">
        <v>45390</v>
      </c>
      <c r="P544" t="s">
        <v>10</v>
      </c>
      <c r="Q544" s="4">
        <v>-8</v>
      </c>
      <c r="R544" s="4" t="str">
        <f t="shared" si="17"/>
        <v>NON SCADUTO</v>
      </c>
    </row>
    <row r="545" spans="1:18" x14ac:dyDescent="0.2">
      <c r="A545" s="6" t="s">
        <v>0</v>
      </c>
      <c r="B545" s="6" t="s">
        <v>1</v>
      </c>
      <c r="C545" s="6" t="s">
        <v>1044</v>
      </c>
      <c r="D545" s="6" t="s">
        <v>3</v>
      </c>
      <c r="E545" s="6" t="s">
        <v>1045</v>
      </c>
      <c r="F545" s="6" t="s">
        <v>1046</v>
      </c>
      <c r="G545" s="6" t="s">
        <v>1073</v>
      </c>
      <c r="H545" s="6" t="s">
        <v>1074</v>
      </c>
      <c r="I545" s="7">
        <v>45350</v>
      </c>
      <c r="J545" s="8">
        <v>940.06</v>
      </c>
      <c r="K545" s="6" t="s">
        <v>8</v>
      </c>
      <c r="L545" s="11">
        <f t="shared" si="16"/>
        <v>189.15068713656208</v>
      </c>
      <c r="M545" s="8">
        <v>189.2</v>
      </c>
      <c r="N545" s="6" t="s">
        <v>9</v>
      </c>
      <c r="O545" s="7">
        <v>45390</v>
      </c>
      <c r="P545" s="6" t="s">
        <v>10</v>
      </c>
      <c r="Q545" s="9">
        <v>-8</v>
      </c>
      <c r="R545" s="4" t="str">
        <f t="shared" si="17"/>
        <v>NON SCADUTO</v>
      </c>
    </row>
    <row r="546" spans="1:18" x14ac:dyDescent="0.2">
      <c r="A546" t="s">
        <v>0</v>
      </c>
      <c r="B546" t="s">
        <v>1</v>
      </c>
      <c r="C546" t="s">
        <v>1044</v>
      </c>
      <c r="D546" t="s">
        <v>3</v>
      </c>
      <c r="E546" t="s">
        <v>1045</v>
      </c>
      <c r="F546" t="s">
        <v>1046</v>
      </c>
      <c r="G546" t="s">
        <v>1075</v>
      </c>
      <c r="H546" t="s">
        <v>1076</v>
      </c>
      <c r="I546" s="2">
        <v>45350</v>
      </c>
      <c r="J546" s="3">
        <v>752.05</v>
      </c>
      <c r="K546" t="s">
        <v>8</v>
      </c>
      <c r="L546" s="11">
        <f t="shared" si="16"/>
        <v>151.32095213183362</v>
      </c>
      <c r="M546" s="3">
        <v>151.36000000000001</v>
      </c>
      <c r="N546" t="s">
        <v>9</v>
      </c>
      <c r="O546" s="2">
        <v>45390</v>
      </c>
      <c r="P546" t="s">
        <v>10</v>
      </c>
      <c r="Q546" s="4">
        <v>-8</v>
      </c>
      <c r="R546" s="4" t="str">
        <f t="shared" si="17"/>
        <v>NON SCADUTO</v>
      </c>
    </row>
    <row r="547" spans="1:18" x14ac:dyDescent="0.2">
      <c r="A547" s="6" t="s">
        <v>0</v>
      </c>
      <c r="B547" s="6" t="s">
        <v>1</v>
      </c>
      <c r="C547" s="6" t="s">
        <v>1044</v>
      </c>
      <c r="D547" s="6" t="s">
        <v>3</v>
      </c>
      <c r="E547" s="6" t="s">
        <v>1045</v>
      </c>
      <c r="F547" s="6" t="s">
        <v>1046</v>
      </c>
      <c r="G547" s="6" t="s">
        <v>1077</v>
      </c>
      <c r="H547" s="6" t="s">
        <v>1078</v>
      </c>
      <c r="I547" s="7">
        <v>45350</v>
      </c>
      <c r="J547" s="8">
        <v>3462.62</v>
      </c>
      <c r="K547" s="6" t="s">
        <v>8</v>
      </c>
      <c r="L547" s="11">
        <f t="shared" si="16"/>
        <v>696.71824382784359</v>
      </c>
      <c r="M547" s="8">
        <v>696.9</v>
      </c>
      <c r="N547" s="6" t="s">
        <v>9</v>
      </c>
      <c r="O547" s="7">
        <v>45390</v>
      </c>
      <c r="P547" s="6" t="s">
        <v>10</v>
      </c>
      <c r="Q547" s="9">
        <v>-8</v>
      </c>
      <c r="R547" s="4" t="str">
        <f t="shared" si="17"/>
        <v>NON SCADUTO</v>
      </c>
    </row>
    <row r="548" spans="1:18" x14ac:dyDescent="0.2">
      <c r="A548" t="s">
        <v>0</v>
      </c>
      <c r="B548" t="s">
        <v>1</v>
      </c>
      <c r="C548" t="s">
        <v>1044</v>
      </c>
      <c r="D548" t="s">
        <v>3</v>
      </c>
      <c r="E548" t="s">
        <v>1045</v>
      </c>
      <c r="F548" t="s">
        <v>1046</v>
      </c>
      <c r="G548" t="s">
        <v>1079</v>
      </c>
      <c r="H548" t="s">
        <v>1080</v>
      </c>
      <c r="I548" s="2">
        <v>45350</v>
      </c>
      <c r="J548" s="3">
        <v>15209.88</v>
      </c>
      <c r="K548" t="s">
        <v>8</v>
      </c>
      <c r="L548" s="11">
        <f t="shared" si="16"/>
        <v>3060.3996056258675</v>
      </c>
      <c r="M548" s="3">
        <v>3061.2</v>
      </c>
      <c r="N548" t="s">
        <v>9</v>
      </c>
      <c r="O548" s="2">
        <v>45390</v>
      </c>
      <c r="P548" t="s">
        <v>10</v>
      </c>
      <c r="Q548" s="4">
        <v>-8</v>
      </c>
      <c r="R548" s="4" t="str">
        <f t="shared" si="17"/>
        <v>NON SCADUTO</v>
      </c>
    </row>
    <row r="549" spans="1:18" x14ac:dyDescent="0.2">
      <c r="A549" s="6" t="s">
        <v>0</v>
      </c>
      <c r="B549" s="6" t="s">
        <v>1</v>
      </c>
      <c r="C549" s="6" t="s">
        <v>1044</v>
      </c>
      <c r="D549" s="6" t="s">
        <v>3</v>
      </c>
      <c r="E549" s="6" t="s">
        <v>1045</v>
      </c>
      <c r="F549" s="6" t="s">
        <v>1046</v>
      </c>
      <c r="G549" s="6" t="s">
        <v>1081</v>
      </c>
      <c r="H549" s="6" t="s">
        <v>1082</v>
      </c>
      <c r="I549" s="7">
        <v>45350</v>
      </c>
      <c r="J549" s="8">
        <v>3802.47</v>
      </c>
      <c r="K549" s="6" t="s">
        <v>8</v>
      </c>
      <c r="L549" s="11">
        <f t="shared" si="16"/>
        <v>765.09990140646687</v>
      </c>
      <c r="M549" s="8">
        <v>765.3</v>
      </c>
      <c r="N549" s="6" t="s">
        <v>9</v>
      </c>
      <c r="O549" s="7">
        <v>45390</v>
      </c>
      <c r="P549" s="6" t="s">
        <v>10</v>
      </c>
      <c r="Q549" s="9">
        <v>-8</v>
      </c>
      <c r="R549" s="4" t="str">
        <f t="shared" si="17"/>
        <v>NON SCADUTO</v>
      </c>
    </row>
    <row r="550" spans="1:18" x14ac:dyDescent="0.2">
      <c r="A550" t="s">
        <v>0</v>
      </c>
      <c r="B550" t="s">
        <v>1</v>
      </c>
      <c r="C550" t="s">
        <v>1044</v>
      </c>
      <c r="D550" t="s">
        <v>3</v>
      </c>
      <c r="E550" t="s">
        <v>1045</v>
      </c>
      <c r="F550" t="s">
        <v>1046</v>
      </c>
      <c r="G550" t="s">
        <v>1083</v>
      </c>
      <c r="H550" t="s">
        <v>1084</v>
      </c>
      <c r="I550" s="2">
        <v>45350</v>
      </c>
      <c r="J550" s="3">
        <v>3666.83</v>
      </c>
      <c r="K550" t="s">
        <v>8</v>
      </c>
      <c r="L550" s="11">
        <f t="shared" si="16"/>
        <v>737.80760176261094</v>
      </c>
      <c r="M550" s="3">
        <v>738</v>
      </c>
      <c r="N550" t="s">
        <v>9</v>
      </c>
      <c r="O550" s="2">
        <v>45390</v>
      </c>
      <c r="P550" t="s">
        <v>10</v>
      </c>
      <c r="Q550" s="4">
        <v>-8</v>
      </c>
      <c r="R550" s="4" t="str">
        <f t="shared" si="17"/>
        <v>NON SCADUTO</v>
      </c>
    </row>
    <row r="551" spans="1:18" x14ac:dyDescent="0.2">
      <c r="A551" s="6" t="s">
        <v>0</v>
      </c>
      <c r="B551" s="6" t="s">
        <v>1</v>
      </c>
      <c r="C551" s="6" t="s">
        <v>1044</v>
      </c>
      <c r="D551" s="6" t="s">
        <v>3</v>
      </c>
      <c r="E551" s="6" t="s">
        <v>1045</v>
      </c>
      <c r="F551" s="6" t="s">
        <v>1046</v>
      </c>
      <c r="G551" s="6" t="s">
        <v>1085</v>
      </c>
      <c r="H551" s="6" t="s">
        <v>1086</v>
      </c>
      <c r="I551" s="7">
        <v>45350</v>
      </c>
      <c r="J551" s="8">
        <v>7604.94</v>
      </c>
      <c r="K551" s="6" t="s">
        <v>8</v>
      </c>
      <c r="L551" s="11">
        <f t="shared" si="16"/>
        <v>1530.1998028129337</v>
      </c>
      <c r="M551" s="8">
        <v>1530.6</v>
      </c>
      <c r="N551" s="6" t="s">
        <v>9</v>
      </c>
      <c r="O551" s="7">
        <v>45390</v>
      </c>
      <c r="P551" s="6" t="s">
        <v>10</v>
      </c>
      <c r="Q551" s="9">
        <v>-8</v>
      </c>
      <c r="R551" s="4" t="str">
        <f t="shared" si="17"/>
        <v>NON SCADUTO</v>
      </c>
    </row>
    <row r="552" spans="1:18" x14ac:dyDescent="0.2">
      <c r="A552" t="s">
        <v>0</v>
      </c>
      <c r="B552" t="s">
        <v>1</v>
      </c>
      <c r="C552" t="s">
        <v>1044</v>
      </c>
      <c r="D552" t="s">
        <v>3</v>
      </c>
      <c r="E552" t="s">
        <v>1045</v>
      </c>
      <c r="F552" t="s">
        <v>1046</v>
      </c>
      <c r="G552" t="s">
        <v>1087</v>
      </c>
      <c r="H552" t="s">
        <v>1088</v>
      </c>
      <c r="I552" s="2">
        <v>45350</v>
      </c>
      <c r="J552" s="3">
        <v>16026.72</v>
      </c>
      <c r="K552" t="s">
        <v>8</v>
      </c>
      <c r="L552" s="11">
        <f t="shared" si="16"/>
        <v>3224.7570373649369</v>
      </c>
      <c r="M552" s="3">
        <v>3225.6</v>
      </c>
      <c r="N552" t="s">
        <v>9</v>
      </c>
      <c r="O552" s="2">
        <v>45390</v>
      </c>
      <c r="P552" t="s">
        <v>10</v>
      </c>
      <c r="Q552" s="4">
        <v>-8</v>
      </c>
      <c r="R552" s="4" t="str">
        <f t="shared" si="17"/>
        <v>NON SCADUTO</v>
      </c>
    </row>
    <row r="553" spans="1:18" x14ac:dyDescent="0.2">
      <c r="A553" t="s">
        <v>0</v>
      </c>
      <c r="B553" t="s">
        <v>1</v>
      </c>
      <c r="C553" t="s">
        <v>1044</v>
      </c>
      <c r="D553" t="s">
        <v>32</v>
      </c>
      <c r="E553" t="s">
        <v>1045</v>
      </c>
      <c r="F553" t="s">
        <v>1046</v>
      </c>
      <c r="G553" t="s">
        <v>1089</v>
      </c>
      <c r="H553" t="s">
        <v>1090</v>
      </c>
      <c r="I553" s="2">
        <v>45370</v>
      </c>
      <c r="J553" s="3">
        <v>3668.97</v>
      </c>
      <c r="K553" t="s">
        <v>8</v>
      </c>
      <c r="L553" s="11">
        <f t="shared" si="16"/>
        <v>738.23819392744315</v>
      </c>
      <c r="M553" s="3">
        <v>738</v>
      </c>
      <c r="N553" t="s">
        <v>9</v>
      </c>
      <c r="O553" s="2">
        <v>45410</v>
      </c>
      <c r="P553" t="s">
        <v>10</v>
      </c>
      <c r="Q553" s="4">
        <v>-28</v>
      </c>
      <c r="R553" s="4" t="str">
        <f t="shared" si="17"/>
        <v>NON SCADUTO</v>
      </c>
    </row>
    <row r="554" spans="1:18" x14ac:dyDescent="0.2">
      <c r="A554" t="s">
        <v>0</v>
      </c>
      <c r="B554" t="s">
        <v>1</v>
      </c>
      <c r="C554" t="s">
        <v>1044</v>
      </c>
      <c r="D554" t="s">
        <v>32</v>
      </c>
      <c r="E554" t="s">
        <v>1045</v>
      </c>
      <c r="F554" t="s">
        <v>1046</v>
      </c>
      <c r="G554" t="s">
        <v>1091</v>
      </c>
      <c r="H554" t="s">
        <v>1092</v>
      </c>
      <c r="I554" s="2">
        <v>45371</v>
      </c>
      <c r="J554" s="3">
        <v>3670.89</v>
      </c>
      <c r="K554" t="s">
        <v>8</v>
      </c>
      <c r="L554" s="11">
        <f t="shared" si="16"/>
        <v>738.62451960804037</v>
      </c>
      <c r="M554" s="3">
        <v>738</v>
      </c>
      <c r="N554" t="s">
        <v>9</v>
      </c>
      <c r="O554" s="2">
        <v>45411</v>
      </c>
      <c r="P554" t="s">
        <v>10</v>
      </c>
      <c r="Q554" s="4">
        <v>-29</v>
      </c>
      <c r="R554" s="4" t="str">
        <f t="shared" si="17"/>
        <v>NON SCADUTO</v>
      </c>
    </row>
    <row r="555" spans="1:18" x14ac:dyDescent="0.2">
      <c r="A555" t="s">
        <v>0</v>
      </c>
      <c r="B555" t="s">
        <v>1</v>
      </c>
      <c r="C555" t="s">
        <v>1044</v>
      </c>
      <c r="D555" t="s">
        <v>32</v>
      </c>
      <c r="E555" t="s">
        <v>1045</v>
      </c>
      <c r="F555" t="s">
        <v>1046</v>
      </c>
      <c r="G555" t="s">
        <v>1093</v>
      </c>
      <c r="H555" t="s">
        <v>1094</v>
      </c>
      <c r="I555" s="2">
        <v>45371</v>
      </c>
      <c r="J555" s="3">
        <v>7613.36</v>
      </c>
      <c r="K555" t="s">
        <v>8</v>
      </c>
      <c r="L555" s="11">
        <f t="shared" si="16"/>
        <v>1531.8940018913861</v>
      </c>
      <c r="M555" s="3">
        <v>1530.6</v>
      </c>
      <c r="N555" t="s">
        <v>9</v>
      </c>
      <c r="O555" s="2">
        <v>45411</v>
      </c>
      <c r="P555" t="s">
        <v>10</v>
      </c>
      <c r="Q555" s="4">
        <v>-29</v>
      </c>
      <c r="R555" s="4" t="str">
        <f t="shared" si="17"/>
        <v>NON SCADUTO</v>
      </c>
    </row>
    <row r="556" spans="1:18" x14ac:dyDescent="0.2">
      <c r="A556" t="s">
        <v>0</v>
      </c>
      <c r="B556" t="s">
        <v>1</v>
      </c>
      <c r="C556" t="s">
        <v>1044</v>
      </c>
      <c r="D556" t="s">
        <v>32</v>
      </c>
      <c r="E556" t="s">
        <v>1045</v>
      </c>
      <c r="F556" t="s">
        <v>1046</v>
      </c>
      <c r="G556" t="s">
        <v>1095</v>
      </c>
      <c r="H556" t="s">
        <v>1096</v>
      </c>
      <c r="I556" s="2">
        <v>45371</v>
      </c>
      <c r="J556" s="3">
        <v>3466.45</v>
      </c>
      <c r="K556" t="s">
        <v>8</v>
      </c>
      <c r="L556" s="11">
        <f t="shared" si="16"/>
        <v>697.48888307611821</v>
      </c>
      <c r="M556" s="3">
        <v>696.9</v>
      </c>
      <c r="N556" t="s">
        <v>9</v>
      </c>
      <c r="O556" s="2">
        <v>45411</v>
      </c>
      <c r="P556" t="s">
        <v>10</v>
      </c>
      <c r="Q556" s="4">
        <v>-29</v>
      </c>
      <c r="R556" s="4" t="str">
        <f t="shared" si="17"/>
        <v>NON SCADUTO</v>
      </c>
    </row>
    <row r="557" spans="1:18" x14ac:dyDescent="0.2">
      <c r="A557" t="s">
        <v>0</v>
      </c>
      <c r="B557" t="s">
        <v>1</v>
      </c>
      <c r="C557" t="s">
        <v>1044</v>
      </c>
      <c r="D557" t="s">
        <v>32</v>
      </c>
      <c r="E557" t="s">
        <v>1045</v>
      </c>
      <c r="F557" t="s">
        <v>1046</v>
      </c>
      <c r="G557" t="s">
        <v>1097</v>
      </c>
      <c r="H557" t="s">
        <v>1098</v>
      </c>
      <c r="I557" s="2">
        <v>45371</v>
      </c>
      <c r="J557" s="3">
        <v>4011.11</v>
      </c>
      <c r="K557" t="s">
        <v>8</v>
      </c>
      <c r="L557" s="11">
        <f t="shared" si="16"/>
        <v>807.08062536469549</v>
      </c>
      <c r="M557" s="3">
        <v>806.4</v>
      </c>
      <c r="N557" t="s">
        <v>9</v>
      </c>
      <c r="O557" s="2">
        <v>45411</v>
      </c>
      <c r="P557" t="s">
        <v>10</v>
      </c>
      <c r="Q557" s="4">
        <v>-29</v>
      </c>
      <c r="R557" s="4" t="str">
        <f t="shared" si="17"/>
        <v>NON SCADUTO</v>
      </c>
    </row>
    <row r="558" spans="1:18" x14ac:dyDescent="0.2">
      <c r="A558" t="s">
        <v>0</v>
      </c>
      <c r="B558" t="s">
        <v>1</v>
      </c>
      <c r="C558" t="s">
        <v>1044</v>
      </c>
      <c r="D558" t="s">
        <v>32</v>
      </c>
      <c r="E558" t="s">
        <v>1045</v>
      </c>
      <c r="F558" t="s">
        <v>1046</v>
      </c>
      <c r="G558" t="s">
        <v>1099</v>
      </c>
      <c r="H558" t="s">
        <v>1100</v>
      </c>
      <c r="I558" s="2">
        <v>45371</v>
      </c>
      <c r="J558" s="3">
        <v>882.01</v>
      </c>
      <c r="K558" t="s">
        <v>8</v>
      </c>
      <c r="L558" s="11">
        <f t="shared" si="16"/>
        <v>177.47037163725628</v>
      </c>
      <c r="M558" s="3">
        <v>177.32</v>
      </c>
      <c r="N558" t="s">
        <v>9</v>
      </c>
      <c r="O558" s="2">
        <v>45411</v>
      </c>
      <c r="P558" t="s">
        <v>10</v>
      </c>
      <c r="Q558" s="4">
        <v>-29</v>
      </c>
      <c r="R558" s="4" t="str">
        <f t="shared" si="17"/>
        <v>NON SCADUTO</v>
      </c>
    </row>
    <row r="559" spans="1:18" x14ac:dyDescent="0.2">
      <c r="A559" t="s">
        <v>0</v>
      </c>
      <c r="B559" t="s">
        <v>1</v>
      </c>
      <c r="C559" t="s">
        <v>1044</v>
      </c>
      <c r="D559" t="s">
        <v>32</v>
      </c>
      <c r="E559" t="s">
        <v>1045</v>
      </c>
      <c r="F559" t="s">
        <v>1046</v>
      </c>
      <c r="G559" t="s">
        <v>1101</v>
      </c>
      <c r="H559" t="s">
        <v>1102</v>
      </c>
      <c r="I559" s="2">
        <v>45357</v>
      </c>
      <c r="J559" s="3">
        <v>7609.99</v>
      </c>
      <c r="K559" t="s">
        <v>8</v>
      </c>
      <c r="L559" s="11">
        <f t="shared" si="16"/>
        <v>1531.2159198374213</v>
      </c>
      <c r="M559" s="3">
        <v>1530.6</v>
      </c>
      <c r="N559" t="s">
        <v>9</v>
      </c>
      <c r="O559" s="2">
        <v>45397</v>
      </c>
      <c r="P559" t="s">
        <v>10</v>
      </c>
      <c r="Q559" s="4">
        <v>-15</v>
      </c>
      <c r="R559" s="4" t="str">
        <f t="shared" si="17"/>
        <v>NON SCADUTO</v>
      </c>
    </row>
    <row r="560" spans="1:18" x14ac:dyDescent="0.2">
      <c r="A560" t="s">
        <v>0</v>
      </c>
      <c r="B560" t="s">
        <v>1</v>
      </c>
      <c r="C560" t="s">
        <v>1044</v>
      </c>
      <c r="D560" t="s">
        <v>32</v>
      </c>
      <c r="E560" t="s">
        <v>1045</v>
      </c>
      <c r="F560" t="s">
        <v>1046</v>
      </c>
      <c r="G560" t="s">
        <v>1103</v>
      </c>
      <c r="H560" t="s">
        <v>1104</v>
      </c>
      <c r="I560" s="2">
        <v>45357</v>
      </c>
      <c r="J560" s="3">
        <v>3464.92</v>
      </c>
      <c r="K560" t="s">
        <v>8</v>
      </c>
      <c r="L560" s="11">
        <f t="shared" si="16"/>
        <v>697.18102979939238</v>
      </c>
      <c r="M560" s="3">
        <v>696.9</v>
      </c>
      <c r="N560" t="s">
        <v>9</v>
      </c>
      <c r="O560" s="2">
        <v>45397</v>
      </c>
      <c r="P560" t="s">
        <v>10</v>
      </c>
      <c r="Q560" s="4">
        <v>-15</v>
      </c>
      <c r="R560" s="4" t="str">
        <f t="shared" si="17"/>
        <v>NON SCADUTO</v>
      </c>
    </row>
    <row r="561" spans="1:18" x14ac:dyDescent="0.2">
      <c r="A561" t="s">
        <v>0</v>
      </c>
      <c r="B561" t="s">
        <v>1</v>
      </c>
      <c r="C561" t="s">
        <v>1044</v>
      </c>
      <c r="D561" t="s">
        <v>32</v>
      </c>
      <c r="E561" t="s">
        <v>1045</v>
      </c>
      <c r="F561" t="s">
        <v>1046</v>
      </c>
      <c r="G561" t="s">
        <v>1105</v>
      </c>
      <c r="H561" t="s">
        <v>1106</v>
      </c>
      <c r="I561" s="2">
        <v>45357</v>
      </c>
      <c r="J561" s="3">
        <v>1881.37</v>
      </c>
      <c r="K561" t="s">
        <v>8</v>
      </c>
      <c r="L561" s="11">
        <f t="shared" si="16"/>
        <v>378.55288838809633</v>
      </c>
      <c r="M561" s="3">
        <v>378.4</v>
      </c>
      <c r="N561" t="s">
        <v>9</v>
      </c>
      <c r="O561" s="2">
        <v>45397</v>
      </c>
      <c r="P561" t="s">
        <v>10</v>
      </c>
      <c r="Q561" s="4">
        <v>-15</v>
      </c>
      <c r="R561" s="4" t="str">
        <f t="shared" si="17"/>
        <v>NON SCADUTO</v>
      </c>
    </row>
    <row r="562" spans="1:18" x14ac:dyDescent="0.2">
      <c r="A562" t="s">
        <v>0</v>
      </c>
      <c r="B562" t="s">
        <v>1</v>
      </c>
      <c r="C562" t="s">
        <v>1044</v>
      </c>
      <c r="D562" t="s">
        <v>32</v>
      </c>
      <c r="E562" t="s">
        <v>1045</v>
      </c>
      <c r="F562" t="s">
        <v>1046</v>
      </c>
      <c r="G562" t="s">
        <v>1107</v>
      </c>
      <c r="H562" t="s">
        <v>1108</v>
      </c>
      <c r="I562" s="2">
        <v>45357</v>
      </c>
      <c r="J562" s="3">
        <v>3669.26</v>
      </c>
      <c r="K562" t="s">
        <v>8</v>
      </c>
      <c r="L562" s="11">
        <f t="shared" si="16"/>
        <v>738.29654520211682</v>
      </c>
      <c r="M562" s="3">
        <v>738</v>
      </c>
      <c r="N562" t="s">
        <v>9</v>
      </c>
      <c r="O562" s="2">
        <v>45397</v>
      </c>
      <c r="P562" t="s">
        <v>10</v>
      </c>
      <c r="Q562" s="4">
        <v>-15</v>
      </c>
      <c r="R562" s="4" t="str">
        <f t="shared" si="17"/>
        <v>NON SCADUTO</v>
      </c>
    </row>
    <row r="563" spans="1:18" x14ac:dyDescent="0.2">
      <c r="A563" t="s">
        <v>0</v>
      </c>
      <c r="B563" t="s">
        <v>1</v>
      </c>
      <c r="C563" t="s">
        <v>1044</v>
      </c>
      <c r="D563" t="s">
        <v>32</v>
      </c>
      <c r="E563" t="s">
        <v>1045</v>
      </c>
      <c r="F563" t="s">
        <v>1046</v>
      </c>
      <c r="G563" t="s">
        <v>1109</v>
      </c>
      <c r="H563" t="s">
        <v>1110</v>
      </c>
      <c r="I563" s="2">
        <v>45357</v>
      </c>
      <c r="J563" s="3">
        <v>11414.99</v>
      </c>
      <c r="K563" t="s">
        <v>8</v>
      </c>
      <c r="L563" s="11">
        <f t="shared" si="16"/>
        <v>2296.8248858125917</v>
      </c>
      <c r="M563" s="3">
        <v>2295.9</v>
      </c>
      <c r="N563" t="s">
        <v>9</v>
      </c>
      <c r="O563" s="2">
        <v>45397</v>
      </c>
      <c r="P563" t="s">
        <v>10</v>
      </c>
      <c r="Q563" s="4">
        <v>-15</v>
      </c>
      <c r="R563" s="4" t="str">
        <f t="shared" si="17"/>
        <v>NON SCADUTO</v>
      </c>
    </row>
    <row r="564" spans="1:18" x14ac:dyDescent="0.2">
      <c r="A564" t="s">
        <v>0</v>
      </c>
      <c r="B564" t="s">
        <v>1</v>
      </c>
      <c r="C564" t="s">
        <v>1044</v>
      </c>
      <c r="D564" t="s">
        <v>32</v>
      </c>
      <c r="E564" t="s">
        <v>1045</v>
      </c>
      <c r="F564" t="s">
        <v>1046</v>
      </c>
      <c r="G564" t="s">
        <v>1111</v>
      </c>
      <c r="H564" t="s">
        <v>1112</v>
      </c>
      <c r="I564" s="2">
        <v>45357</v>
      </c>
      <c r="J564" s="3">
        <v>752.55</v>
      </c>
      <c r="K564" t="s">
        <v>8</v>
      </c>
      <c r="L564" s="11">
        <f t="shared" si="16"/>
        <v>151.42155777782247</v>
      </c>
      <c r="M564" s="3">
        <v>151.36000000000001</v>
      </c>
      <c r="N564" t="s">
        <v>9</v>
      </c>
      <c r="O564" s="2">
        <v>45397</v>
      </c>
      <c r="P564" t="s">
        <v>10</v>
      </c>
      <c r="Q564" s="4">
        <v>-15</v>
      </c>
      <c r="R564" s="4" t="str">
        <f t="shared" si="17"/>
        <v>NON SCADUTO</v>
      </c>
    </row>
    <row r="565" spans="1:18" x14ac:dyDescent="0.2">
      <c r="A565" t="s">
        <v>0</v>
      </c>
      <c r="B565" t="s">
        <v>1</v>
      </c>
      <c r="C565" t="s">
        <v>1044</v>
      </c>
      <c r="D565" t="s">
        <v>32</v>
      </c>
      <c r="E565" t="s">
        <v>1045</v>
      </c>
      <c r="F565" t="s">
        <v>1046</v>
      </c>
      <c r="G565" t="s">
        <v>1113</v>
      </c>
      <c r="H565" t="s">
        <v>1114</v>
      </c>
      <c r="I565" s="2">
        <v>45357</v>
      </c>
      <c r="J565" s="3">
        <v>15219.98</v>
      </c>
      <c r="K565" t="s">
        <v>8</v>
      </c>
      <c r="L565" s="11">
        <f t="shared" si="16"/>
        <v>3062.4318396748426</v>
      </c>
      <c r="M565" s="3">
        <v>3061.2</v>
      </c>
      <c r="N565" t="s">
        <v>9</v>
      </c>
      <c r="O565" s="2">
        <v>45397</v>
      </c>
      <c r="P565" t="s">
        <v>10</v>
      </c>
      <c r="Q565" s="4">
        <v>-15</v>
      </c>
      <c r="R565" s="4" t="str">
        <f t="shared" si="17"/>
        <v>NON SCADUTO</v>
      </c>
    </row>
    <row r="566" spans="1:18" x14ac:dyDescent="0.2">
      <c r="A566" t="s">
        <v>0</v>
      </c>
      <c r="B566" t="s">
        <v>1</v>
      </c>
      <c r="C566" t="s">
        <v>1044</v>
      </c>
      <c r="D566" t="s">
        <v>32</v>
      </c>
      <c r="E566" t="s">
        <v>1045</v>
      </c>
      <c r="F566" t="s">
        <v>1046</v>
      </c>
      <c r="G566" t="s">
        <v>1115</v>
      </c>
      <c r="H566" t="s">
        <v>1116</v>
      </c>
      <c r="I566" s="2">
        <v>45357</v>
      </c>
      <c r="J566" s="3">
        <v>12028.02</v>
      </c>
      <c r="K566" t="s">
        <v>8</v>
      </c>
      <c r="L566" s="11">
        <f t="shared" si="16"/>
        <v>2420.1734441336848</v>
      </c>
      <c r="M566" s="3">
        <v>2419.1999999999998</v>
      </c>
      <c r="N566" t="s">
        <v>9</v>
      </c>
      <c r="O566" s="2">
        <v>45397</v>
      </c>
      <c r="P566" t="s">
        <v>10</v>
      </c>
      <c r="Q566" s="4">
        <v>-15</v>
      </c>
      <c r="R566" s="4" t="str">
        <f t="shared" si="17"/>
        <v>NON SCADUTO</v>
      </c>
    </row>
    <row r="567" spans="1:18" x14ac:dyDescent="0.2">
      <c r="A567" t="s">
        <v>0</v>
      </c>
      <c r="B567" t="s">
        <v>1</v>
      </c>
      <c r="C567" t="s">
        <v>1044</v>
      </c>
      <c r="D567" t="s">
        <v>32</v>
      </c>
      <c r="E567" t="s">
        <v>1045</v>
      </c>
      <c r="F567" t="s">
        <v>1046</v>
      </c>
      <c r="G567" t="s">
        <v>1117</v>
      </c>
      <c r="H567" t="s">
        <v>1118</v>
      </c>
      <c r="I567" s="2">
        <v>45357</v>
      </c>
      <c r="J567" s="3">
        <v>7609.99</v>
      </c>
      <c r="K567" t="s">
        <v>8</v>
      </c>
      <c r="L567" s="11">
        <f t="shared" si="16"/>
        <v>1531.2159198374213</v>
      </c>
      <c r="M567" s="3">
        <v>1530.6</v>
      </c>
      <c r="N567" t="s">
        <v>9</v>
      </c>
      <c r="O567" s="2">
        <v>45397</v>
      </c>
      <c r="P567" t="s">
        <v>10</v>
      </c>
      <c r="Q567" s="4">
        <v>-15</v>
      </c>
      <c r="R567" s="4" t="str">
        <f t="shared" si="17"/>
        <v>NON SCADUTO</v>
      </c>
    </row>
    <row r="568" spans="1:18" x14ac:dyDescent="0.2">
      <c r="A568" t="s">
        <v>0</v>
      </c>
      <c r="B568" t="s">
        <v>1</v>
      </c>
      <c r="C568" t="s">
        <v>1044</v>
      </c>
      <c r="D568" t="s">
        <v>32</v>
      </c>
      <c r="E568" t="s">
        <v>1045</v>
      </c>
      <c r="F568" t="s">
        <v>1046</v>
      </c>
      <c r="G568" t="s">
        <v>1119</v>
      </c>
      <c r="H568" t="s">
        <v>1120</v>
      </c>
      <c r="I568" s="2">
        <v>45357</v>
      </c>
      <c r="J568" s="3">
        <v>1763.23</v>
      </c>
      <c r="K568" t="s">
        <v>8</v>
      </c>
      <c r="L568" s="11">
        <f t="shared" si="16"/>
        <v>354.78178635385018</v>
      </c>
      <c r="M568" s="3">
        <v>354.64</v>
      </c>
      <c r="N568" t="s">
        <v>9</v>
      </c>
      <c r="O568" s="2">
        <v>45397</v>
      </c>
      <c r="P568" t="s">
        <v>10</v>
      </c>
      <c r="Q568" s="4">
        <v>-15</v>
      </c>
      <c r="R568" s="4" t="str">
        <f t="shared" si="17"/>
        <v>NON SCADUTO</v>
      </c>
    </row>
    <row r="569" spans="1:18" x14ac:dyDescent="0.2">
      <c r="A569" t="s">
        <v>0</v>
      </c>
      <c r="B569" t="s">
        <v>1</v>
      </c>
      <c r="C569" t="s">
        <v>1044</v>
      </c>
      <c r="D569" t="s">
        <v>32</v>
      </c>
      <c r="E569" t="s">
        <v>1045</v>
      </c>
      <c r="F569" t="s">
        <v>1046</v>
      </c>
      <c r="G569" t="s">
        <v>1121</v>
      </c>
      <c r="H569" t="s">
        <v>1122</v>
      </c>
      <c r="I569" s="2">
        <v>45364</v>
      </c>
      <c r="J569" s="3">
        <v>939.66</v>
      </c>
      <c r="K569" t="s">
        <v>8</v>
      </c>
      <c r="L569" s="11">
        <f t="shared" si="16"/>
        <v>189.07020261977101</v>
      </c>
      <c r="M569" s="3">
        <v>189.2</v>
      </c>
      <c r="N569" t="s">
        <v>9</v>
      </c>
      <c r="O569" s="2">
        <v>45404</v>
      </c>
      <c r="P569" t="s">
        <v>10</v>
      </c>
      <c r="Q569" s="4">
        <v>-22</v>
      </c>
      <c r="R569" s="4" t="str">
        <f t="shared" si="17"/>
        <v>NON SCADUTO</v>
      </c>
    </row>
    <row r="570" spans="1:18" x14ac:dyDescent="0.2">
      <c r="A570" t="s">
        <v>0</v>
      </c>
      <c r="B570" t="s">
        <v>1</v>
      </c>
      <c r="C570" t="s">
        <v>1044</v>
      </c>
      <c r="D570" t="s">
        <v>32</v>
      </c>
      <c r="E570" t="s">
        <v>1045</v>
      </c>
      <c r="F570" t="s">
        <v>1046</v>
      </c>
      <c r="G570" t="s">
        <v>1123</v>
      </c>
      <c r="H570" t="s">
        <v>1124</v>
      </c>
      <c r="I570" s="2">
        <v>45364</v>
      </c>
      <c r="J570" s="3">
        <v>16019.94</v>
      </c>
      <c r="K570" t="s">
        <v>8</v>
      </c>
      <c r="L570" s="11">
        <f t="shared" si="16"/>
        <v>3223.392824805328</v>
      </c>
      <c r="M570" s="3">
        <v>3225.6</v>
      </c>
      <c r="N570" t="s">
        <v>9</v>
      </c>
      <c r="O570" s="2">
        <v>45404</v>
      </c>
      <c r="P570" t="s">
        <v>10</v>
      </c>
      <c r="Q570" s="4">
        <v>-22</v>
      </c>
      <c r="R570" s="4" t="str">
        <f t="shared" si="17"/>
        <v>NON SCADUTO</v>
      </c>
    </row>
    <row r="571" spans="1:18" x14ac:dyDescent="0.2">
      <c r="A571" t="s">
        <v>0</v>
      </c>
      <c r="B571" t="s">
        <v>1</v>
      </c>
      <c r="C571" t="s">
        <v>1044</v>
      </c>
      <c r="D571" t="s">
        <v>32</v>
      </c>
      <c r="E571" t="s">
        <v>1045</v>
      </c>
      <c r="F571" t="s">
        <v>1046</v>
      </c>
      <c r="G571" t="s">
        <v>1125</v>
      </c>
      <c r="H571" t="s">
        <v>1126</v>
      </c>
      <c r="I571" s="2">
        <v>45364</v>
      </c>
      <c r="J571" s="3">
        <v>3461.15</v>
      </c>
      <c r="K571" t="s">
        <v>8</v>
      </c>
      <c r="L571" s="11">
        <f t="shared" si="16"/>
        <v>696.42246322863639</v>
      </c>
      <c r="M571" s="3">
        <v>696.9</v>
      </c>
      <c r="N571" t="s">
        <v>9</v>
      </c>
      <c r="O571" s="2">
        <v>45404</v>
      </c>
      <c r="P571" t="s">
        <v>10</v>
      </c>
      <c r="Q571" s="4">
        <v>-22</v>
      </c>
      <c r="R571" s="4" t="str">
        <f t="shared" si="17"/>
        <v>NON SCADUTO</v>
      </c>
    </row>
    <row r="572" spans="1:18" x14ac:dyDescent="0.2">
      <c r="A572" t="s">
        <v>0</v>
      </c>
      <c r="B572" t="s">
        <v>1</v>
      </c>
      <c r="C572" t="s">
        <v>1044</v>
      </c>
      <c r="D572" t="s">
        <v>32</v>
      </c>
      <c r="E572" t="s">
        <v>1045</v>
      </c>
      <c r="F572" t="s">
        <v>1046</v>
      </c>
      <c r="G572" t="s">
        <v>1127</v>
      </c>
      <c r="H572" t="s">
        <v>1128</v>
      </c>
      <c r="I572" s="2">
        <v>45364</v>
      </c>
      <c r="J572" s="3">
        <v>3800.86</v>
      </c>
      <c r="K572" t="s">
        <v>8</v>
      </c>
      <c r="L572" s="11">
        <f t="shared" si="16"/>
        <v>764.77595122638286</v>
      </c>
      <c r="M572" s="3">
        <v>765.3</v>
      </c>
      <c r="N572" t="s">
        <v>9</v>
      </c>
      <c r="O572" s="2">
        <v>45404</v>
      </c>
      <c r="P572" t="s">
        <v>10</v>
      </c>
      <c r="Q572" s="4">
        <v>-22</v>
      </c>
      <c r="R572" s="4" t="str">
        <f t="shared" si="17"/>
        <v>NON SCADUTO</v>
      </c>
    </row>
    <row r="573" spans="1:18" x14ac:dyDescent="0.2">
      <c r="A573" t="s">
        <v>0</v>
      </c>
      <c r="B573" t="s">
        <v>1</v>
      </c>
      <c r="C573" t="s">
        <v>1044</v>
      </c>
      <c r="D573" t="s">
        <v>32</v>
      </c>
      <c r="E573" t="s">
        <v>1045</v>
      </c>
      <c r="F573" t="s">
        <v>1046</v>
      </c>
      <c r="G573" t="s">
        <v>1129</v>
      </c>
      <c r="H573" t="s">
        <v>1130</v>
      </c>
      <c r="I573" s="2">
        <v>45364</v>
      </c>
      <c r="J573" s="3">
        <v>4004.99</v>
      </c>
      <c r="K573" t="s">
        <v>8</v>
      </c>
      <c r="L573" s="11">
        <f t="shared" si="16"/>
        <v>805.84921225779192</v>
      </c>
      <c r="M573" s="3">
        <v>806.4</v>
      </c>
      <c r="N573" t="s">
        <v>9</v>
      </c>
      <c r="O573" s="2">
        <v>45404</v>
      </c>
      <c r="P573" t="s">
        <v>10</v>
      </c>
      <c r="Q573" s="4">
        <v>-22</v>
      </c>
      <c r="R573" s="4" t="str">
        <f t="shared" si="17"/>
        <v>NON SCADUTO</v>
      </c>
    </row>
    <row r="574" spans="1:18" x14ac:dyDescent="0.2">
      <c r="A574" t="s">
        <v>0</v>
      </c>
      <c r="B574" t="s">
        <v>1</v>
      </c>
      <c r="C574" t="s">
        <v>1044</v>
      </c>
      <c r="D574" t="s">
        <v>32</v>
      </c>
      <c r="E574" t="s">
        <v>1045</v>
      </c>
      <c r="F574" t="s">
        <v>1046</v>
      </c>
      <c r="G574" t="s">
        <v>1131</v>
      </c>
      <c r="H574" t="s">
        <v>1132</v>
      </c>
      <c r="I574" s="2">
        <v>45364</v>
      </c>
      <c r="J574" s="3">
        <v>3665.28</v>
      </c>
      <c r="K574" t="s">
        <v>8</v>
      </c>
      <c r="L574" s="11">
        <f t="shared" si="16"/>
        <v>737.49572426004556</v>
      </c>
      <c r="M574" s="3">
        <v>738</v>
      </c>
      <c r="N574" t="s">
        <v>9</v>
      </c>
      <c r="O574" s="2">
        <v>45404</v>
      </c>
      <c r="P574" t="s">
        <v>10</v>
      </c>
      <c r="Q574" s="4">
        <v>-22</v>
      </c>
      <c r="R574" s="4" t="str">
        <f t="shared" si="17"/>
        <v>NON SCADUTO</v>
      </c>
    </row>
    <row r="575" spans="1:18" x14ac:dyDescent="0.2">
      <c r="A575" t="s">
        <v>0</v>
      </c>
      <c r="B575" t="s">
        <v>1</v>
      </c>
      <c r="C575" t="s">
        <v>1044</v>
      </c>
      <c r="D575" t="s">
        <v>32</v>
      </c>
      <c r="E575" t="s">
        <v>1045</v>
      </c>
      <c r="F575" t="s">
        <v>1046</v>
      </c>
      <c r="G575" t="s">
        <v>1133</v>
      </c>
      <c r="H575" t="s">
        <v>1134</v>
      </c>
      <c r="I575" s="2">
        <v>45364</v>
      </c>
      <c r="J575" s="3">
        <v>3800.86</v>
      </c>
      <c r="K575" t="s">
        <v>8</v>
      </c>
      <c r="L575" s="11">
        <f t="shared" si="16"/>
        <v>764.77595122638286</v>
      </c>
      <c r="M575" s="3">
        <v>765.3</v>
      </c>
      <c r="N575" t="s">
        <v>9</v>
      </c>
      <c r="O575" s="2">
        <v>45404</v>
      </c>
      <c r="P575" t="s">
        <v>10</v>
      </c>
      <c r="Q575" s="4">
        <v>-22</v>
      </c>
      <c r="R575" s="4" t="str">
        <f t="shared" si="17"/>
        <v>NON SCADUTO</v>
      </c>
    </row>
    <row r="576" spans="1:18" x14ac:dyDescent="0.2">
      <c r="A576" t="s">
        <v>0</v>
      </c>
      <c r="B576" t="s">
        <v>1</v>
      </c>
      <c r="C576" t="s">
        <v>1044</v>
      </c>
      <c r="D576" t="s">
        <v>32</v>
      </c>
      <c r="E576" t="s">
        <v>1045</v>
      </c>
      <c r="F576" t="s">
        <v>1046</v>
      </c>
      <c r="G576" t="s">
        <v>1135</v>
      </c>
      <c r="H576" t="s">
        <v>1136</v>
      </c>
      <c r="I576" s="2">
        <v>45369</v>
      </c>
      <c r="J576" s="3">
        <v>3464.08</v>
      </c>
      <c r="K576" t="s">
        <v>8</v>
      </c>
      <c r="L576" s="11">
        <f t="shared" si="16"/>
        <v>697.01201231413108</v>
      </c>
      <c r="M576" s="3">
        <v>696.9</v>
      </c>
      <c r="N576" t="s">
        <v>9</v>
      </c>
      <c r="O576" s="2">
        <v>45409</v>
      </c>
      <c r="P576" t="s">
        <v>10</v>
      </c>
      <c r="Q576" s="4">
        <v>-27</v>
      </c>
      <c r="R576" s="4" t="str">
        <f t="shared" si="17"/>
        <v>NON SCADUTO</v>
      </c>
    </row>
    <row r="577" spans="1:18" x14ac:dyDescent="0.2">
      <c r="A577" t="s">
        <v>0</v>
      </c>
      <c r="B577" t="s">
        <v>1</v>
      </c>
      <c r="C577" t="s">
        <v>1044</v>
      </c>
      <c r="D577" t="s">
        <v>32</v>
      </c>
      <c r="E577" t="s">
        <v>1045</v>
      </c>
      <c r="F577" t="s">
        <v>1046</v>
      </c>
      <c r="G577" t="s">
        <v>1137</v>
      </c>
      <c r="H577" t="s">
        <v>1138</v>
      </c>
      <c r="I577" s="2">
        <v>45369</v>
      </c>
      <c r="J577" s="3">
        <v>19020.38</v>
      </c>
      <c r="K577" t="s">
        <v>8</v>
      </c>
      <c r="L577" s="11">
        <f t="shared" si="16"/>
        <v>3827.1152337069157</v>
      </c>
      <c r="M577" s="3">
        <v>3826.5</v>
      </c>
      <c r="N577" t="s">
        <v>9</v>
      </c>
      <c r="O577" s="2">
        <v>45409</v>
      </c>
      <c r="P577" t="s">
        <v>10</v>
      </c>
      <c r="Q577" s="4">
        <v>-27</v>
      </c>
      <c r="R577" s="4" t="str">
        <f t="shared" si="17"/>
        <v>NON SCADUTO</v>
      </c>
    </row>
    <row r="578" spans="1:18" x14ac:dyDescent="0.2">
      <c r="A578" t="s">
        <v>0</v>
      </c>
      <c r="B578" t="s">
        <v>1</v>
      </c>
      <c r="C578" t="s">
        <v>1044</v>
      </c>
      <c r="D578" t="s">
        <v>32</v>
      </c>
      <c r="E578" t="s">
        <v>1045</v>
      </c>
      <c r="F578" t="s">
        <v>1046</v>
      </c>
      <c r="G578" t="s">
        <v>1139</v>
      </c>
      <c r="H578" t="s">
        <v>1140</v>
      </c>
      <c r="I578" s="2">
        <v>45364</v>
      </c>
      <c r="J578" s="3">
        <v>2641.98</v>
      </c>
      <c r="K578" t="s">
        <v>8</v>
      </c>
      <c r="L578" s="11">
        <f t="shared" si="16"/>
        <v>531.59620917925918</v>
      </c>
      <c r="M578" s="3">
        <v>531.96</v>
      </c>
      <c r="N578" t="s">
        <v>9</v>
      </c>
      <c r="O578" s="2">
        <v>45404</v>
      </c>
      <c r="P578" t="s">
        <v>10</v>
      </c>
      <c r="Q578" s="4">
        <v>-22</v>
      </c>
      <c r="R578" s="4" t="str">
        <f t="shared" si="17"/>
        <v>NON SCADUTO</v>
      </c>
    </row>
    <row r="579" spans="1:18" x14ac:dyDescent="0.2">
      <c r="A579" t="s">
        <v>0</v>
      </c>
      <c r="B579" t="s">
        <v>1</v>
      </c>
      <c r="C579" t="s">
        <v>1044</v>
      </c>
      <c r="D579" t="s">
        <v>32</v>
      </c>
      <c r="E579" t="s">
        <v>1045</v>
      </c>
      <c r="F579" t="s">
        <v>1046</v>
      </c>
      <c r="G579" t="s">
        <v>1141</v>
      </c>
      <c r="H579" t="s">
        <v>1142</v>
      </c>
      <c r="I579" s="2">
        <v>45362</v>
      </c>
      <c r="J579" s="3">
        <v>8014.16</v>
      </c>
      <c r="K579" t="s">
        <v>8</v>
      </c>
      <c r="L579" s="11">
        <f t="shared" ref="L579:L642" si="18">+J579/4.9699</f>
        <v>1612.5394877160506</v>
      </c>
      <c r="M579" s="3">
        <v>1612.8</v>
      </c>
      <c r="N579" t="s">
        <v>9</v>
      </c>
      <c r="O579" s="2">
        <v>45402</v>
      </c>
      <c r="P579" t="s">
        <v>10</v>
      </c>
      <c r="Q579" s="4">
        <v>-20</v>
      </c>
      <c r="R579" s="4" t="str">
        <f t="shared" ref="R579:R642" si="19">IF(Q579&lt;=0,"NON SCADUTO",IF(Q579&lt;61,"0-60 DAYS",IF(Q579&lt;91," 61-90 DAYS",IF(Q579&lt;121,"91-120 DAYS",IF(Q579&lt;366," 121-365 DAYS",IF(Q579&gt;366,"OLTRE 365 DAYS",0))))))</f>
        <v>NON SCADUTO</v>
      </c>
    </row>
    <row r="580" spans="1:18" x14ac:dyDescent="0.2">
      <c r="A580" t="s">
        <v>0</v>
      </c>
      <c r="B580" t="s">
        <v>1</v>
      </c>
      <c r="C580" t="s">
        <v>1044</v>
      </c>
      <c r="D580" t="s">
        <v>32</v>
      </c>
      <c r="E580" t="s">
        <v>1045</v>
      </c>
      <c r="F580" t="s">
        <v>1046</v>
      </c>
      <c r="G580" t="s">
        <v>1143</v>
      </c>
      <c r="H580" t="s">
        <v>1144</v>
      </c>
      <c r="I580" s="2">
        <v>45362</v>
      </c>
      <c r="J580" s="3">
        <v>3802.85</v>
      </c>
      <c r="K580" t="s">
        <v>8</v>
      </c>
      <c r="L580" s="11">
        <f t="shared" si="18"/>
        <v>765.17636169741843</v>
      </c>
      <c r="M580" s="3">
        <v>765.3</v>
      </c>
      <c r="N580" t="s">
        <v>9</v>
      </c>
      <c r="O580" s="2">
        <v>45402</v>
      </c>
      <c r="P580" t="s">
        <v>10</v>
      </c>
      <c r="Q580" s="4">
        <v>-20</v>
      </c>
      <c r="R580" s="4" t="str">
        <f t="shared" si="19"/>
        <v>NON SCADUTO</v>
      </c>
    </row>
    <row r="581" spans="1:18" x14ac:dyDescent="0.2">
      <c r="A581" t="s">
        <v>0</v>
      </c>
      <c r="B581" t="s">
        <v>1</v>
      </c>
      <c r="C581" t="s">
        <v>1044</v>
      </c>
      <c r="D581" t="s">
        <v>32</v>
      </c>
      <c r="E581" t="s">
        <v>1045</v>
      </c>
      <c r="F581" t="s">
        <v>1046</v>
      </c>
      <c r="G581" t="s">
        <v>1145</v>
      </c>
      <c r="H581" t="s">
        <v>1146</v>
      </c>
      <c r="I581" s="2">
        <v>45362</v>
      </c>
      <c r="J581" s="3">
        <v>7605.7</v>
      </c>
      <c r="K581" t="s">
        <v>8</v>
      </c>
      <c r="L581" s="11">
        <f t="shared" si="18"/>
        <v>1530.3527233948369</v>
      </c>
      <c r="M581" s="3">
        <v>1530.6</v>
      </c>
      <c r="N581" t="s">
        <v>9</v>
      </c>
      <c r="O581" s="2">
        <v>45402</v>
      </c>
      <c r="P581" t="s">
        <v>10</v>
      </c>
      <c r="Q581" s="4">
        <v>-20</v>
      </c>
      <c r="R581" s="4" t="str">
        <f t="shared" si="19"/>
        <v>NON SCADUTO</v>
      </c>
    </row>
    <row r="582" spans="1:18" x14ac:dyDescent="0.2">
      <c r="A582" t="s">
        <v>0</v>
      </c>
      <c r="B582" t="s">
        <v>1</v>
      </c>
      <c r="C582" t="s">
        <v>1044</v>
      </c>
      <c r="D582" t="s">
        <v>32</v>
      </c>
      <c r="E582" t="s">
        <v>1147</v>
      </c>
      <c r="F582" t="s">
        <v>1148</v>
      </c>
      <c r="G582" t="s">
        <v>1149</v>
      </c>
      <c r="H582" t="s">
        <v>1150</v>
      </c>
      <c r="I582" s="2">
        <v>45364</v>
      </c>
      <c r="J582" s="3">
        <v>1631.2</v>
      </c>
      <c r="K582" t="s">
        <v>8</v>
      </c>
      <c r="L582" s="11">
        <f t="shared" si="18"/>
        <v>328.21585947403372</v>
      </c>
      <c r="M582" s="3">
        <v>328.44</v>
      </c>
      <c r="N582" t="s">
        <v>9</v>
      </c>
      <c r="O582" s="2">
        <v>45404</v>
      </c>
      <c r="P582" t="s">
        <v>10</v>
      </c>
      <c r="Q582" s="4">
        <v>-22</v>
      </c>
      <c r="R582" s="4" t="str">
        <f t="shared" si="19"/>
        <v>NON SCADUTO</v>
      </c>
    </row>
    <row r="583" spans="1:18" x14ac:dyDescent="0.2">
      <c r="A583" s="6" t="s">
        <v>0</v>
      </c>
      <c r="B583" s="6" t="s">
        <v>1</v>
      </c>
      <c r="C583" s="6" t="s">
        <v>81</v>
      </c>
      <c r="D583" s="6" t="s">
        <v>3</v>
      </c>
      <c r="E583" s="6" t="s">
        <v>1151</v>
      </c>
      <c r="F583" s="6" t="s">
        <v>1152</v>
      </c>
      <c r="G583" s="6" t="s">
        <v>10</v>
      </c>
      <c r="H583" s="6" t="s">
        <v>1153</v>
      </c>
      <c r="I583" s="7">
        <v>45348</v>
      </c>
      <c r="J583" s="8">
        <v>-498.28</v>
      </c>
      <c r="K583" s="6" t="s">
        <v>8</v>
      </c>
      <c r="L583" s="11">
        <f t="shared" si="18"/>
        <v>-100.25956256665124</v>
      </c>
      <c r="M583" s="8">
        <v>-100.15</v>
      </c>
      <c r="N583" s="6" t="s">
        <v>9</v>
      </c>
      <c r="O583" s="7">
        <v>45348</v>
      </c>
      <c r="P583" s="6" t="s">
        <v>10</v>
      </c>
      <c r="Q583" s="9">
        <v>34</v>
      </c>
      <c r="R583" s="4" t="str">
        <f t="shared" si="19"/>
        <v>0-60 DAYS</v>
      </c>
    </row>
    <row r="584" spans="1:18" x14ac:dyDescent="0.2">
      <c r="A584" t="s">
        <v>0</v>
      </c>
      <c r="B584" t="s">
        <v>1</v>
      </c>
      <c r="C584" t="s">
        <v>11</v>
      </c>
      <c r="D584" t="s">
        <v>187</v>
      </c>
      <c r="E584" t="s">
        <v>1154</v>
      </c>
      <c r="F584" t="s">
        <v>1155</v>
      </c>
      <c r="G584" t="s">
        <v>1156</v>
      </c>
      <c r="H584" t="s">
        <v>1157</v>
      </c>
      <c r="I584" s="2">
        <v>45264</v>
      </c>
      <c r="J584" s="3">
        <v>6933.79</v>
      </c>
      <c r="K584" t="s">
        <v>8</v>
      </c>
      <c r="L584" s="11">
        <f t="shared" si="18"/>
        <v>1395.1568442020966</v>
      </c>
      <c r="M584" s="3">
        <v>1394.4</v>
      </c>
      <c r="N584" t="s">
        <v>9</v>
      </c>
      <c r="O584" s="2">
        <v>45304</v>
      </c>
      <c r="P584" t="s">
        <v>10</v>
      </c>
      <c r="Q584" s="4">
        <v>78</v>
      </c>
      <c r="R584" s="4" t="str">
        <f t="shared" si="19"/>
        <v xml:space="preserve"> 61-90 DAYS</v>
      </c>
    </row>
    <row r="585" spans="1:18" x14ac:dyDescent="0.2">
      <c r="A585" t="s">
        <v>0</v>
      </c>
      <c r="B585" t="s">
        <v>1</v>
      </c>
      <c r="C585" t="s">
        <v>11</v>
      </c>
      <c r="D585" t="s">
        <v>3</v>
      </c>
      <c r="E585" t="s">
        <v>1158</v>
      </c>
      <c r="F585" t="s">
        <v>1159</v>
      </c>
      <c r="G585" t="s">
        <v>1160</v>
      </c>
      <c r="H585" t="s">
        <v>1161</v>
      </c>
      <c r="I585" s="2">
        <v>45351</v>
      </c>
      <c r="J585" s="3">
        <v>7970.89</v>
      </c>
      <c r="K585" t="s">
        <v>8</v>
      </c>
      <c r="L585" s="11">
        <f t="shared" si="18"/>
        <v>1603.8330751121753</v>
      </c>
      <c r="M585" s="3">
        <v>1603.8</v>
      </c>
      <c r="N585" t="s">
        <v>9</v>
      </c>
      <c r="O585" s="2">
        <v>45391</v>
      </c>
      <c r="P585" t="s">
        <v>10</v>
      </c>
      <c r="Q585" s="4">
        <v>-9</v>
      </c>
      <c r="R585" s="4" t="str">
        <f t="shared" si="19"/>
        <v>NON SCADUTO</v>
      </c>
    </row>
    <row r="586" spans="1:18" x14ac:dyDescent="0.2">
      <c r="A586" t="s">
        <v>0</v>
      </c>
      <c r="B586" t="s">
        <v>1</v>
      </c>
      <c r="C586" t="s">
        <v>11</v>
      </c>
      <c r="D586" t="s">
        <v>3</v>
      </c>
      <c r="E586" t="s">
        <v>1158</v>
      </c>
      <c r="F586" t="s">
        <v>1159</v>
      </c>
      <c r="G586" t="s">
        <v>1162</v>
      </c>
      <c r="H586" t="s">
        <v>1163</v>
      </c>
      <c r="I586" s="2">
        <v>45351</v>
      </c>
      <c r="J586" s="3">
        <v>15941.77</v>
      </c>
      <c r="K586" t="s">
        <v>8</v>
      </c>
      <c r="L586" s="11">
        <f t="shared" si="18"/>
        <v>3207.6641381114309</v>
      </c>
      <c r="M586" s="3">
        <v>3207.6</v>
      </c>
      <c r="N586" t="s">
        <v>9</v>
      </c>
      <c r="O586" s="2">
        <v>45391</v>
      </c>
      <c r="P586" t="s">
        <v>10</v>
      </c>
      <c r="Q586" s="4">
        <v>-9</v>
      </c>
      <c r="R586" s="4" t="str">
        <f t="shared" si="19"/>
        <v>NON SCADUTO</v>
      </c>
    </row>
    <row r="587" spans="1:18" x14ac:dyDescent="0.2">
      <c r="A587" t="s">
        <v>0</v>
      </c>
      <c r="B587" t="s">
        <v>1</v>
      </c>
      <c r="C587" t="s">
        <v>11</v>
      </c>
      <c r="D587" t="s">
        <v>32</v>
      </c>
      <c r="E587" t="s">
        <v>1158</v>
      </c>
      <c r="F587" t="s">
        <v>1159</v>
      </c>
      <c r="G587" t="s">
        <v>1164</v>
      </c>
      <c r="H587" t="s">
        <v>1165</v>
      </c>
      <c r="I587" s="2">
        <v>45365</v>
      </c>
      <c r="J587" s="3">
        <v>7966.88</v>
      </c>
      <c r="K587" t="s">
        <v>8</v>
      </c>
      <c r="L587" s="11">
        <f t="shared" si="18"/>
        <v>1603.0262178313446</v>
      </c>
      <c r="M587" s="3">
        <v>1603.8</v>
      </c>
      <c r="N587" t="s">
        <v>9</v>
      </c>
      <c r="O587" s="2">
        <v>45405</v>
      </c>
      <c r="P587" t="s">
        <v>10</v>
      </c>
      <c r="Q587" s="4">
        <v>-23</v>
      </c>
      <c r="R587" s="4" t="str">
        <f t="shared" si="19"/>
        <v>NON SCADUTO</v>
      </c>
    </row>
    <row r="588" spans="1:18" x14ac:dyDescent="0.2">
      <c r="A588" t="s">
        <v>0</v>
      </c>
      <c r="B588" t="s">
        <v>1</v>
      </c>
      <c r="C588" t="s">
        <v>11</v>
      </c>
      <c r="D588" t="s">
        <v>32</v>
      </c>
      <c r="E588" t="s">
        <v>1158</v>
      </c>
      <c r="F588" t="s">
        <v>1159</v>
      </c>
      <c r="G588" t="s">
        <v>1166</v>
      </c>
      <c r="H588" t="s">
        <v>1167</v>
      </c>
      <c r="I588" s="2">
        <v>45365</v>
      </c>
      <c r="J588" s="3">
        <v>6545.18</v>
      </c>
      <c r="K588" t="s">
        <v>8</v>
      </c>
      <c r="L588" s="11">
        <f t="shared" si="18"/>
        <v>1316.9641240266405</v>
      </c>
      <c r="M588" s="3">
        <v>1317.6</v>
      </c>
      <c r="N588" t="s">
        <v>9</v>
      </c>
      <c r="O588" s="2">
        <v>45405</v>
      </c>
      <c r="P588" t="s">
        <v>10</v>
      </c>
      <c r="Q588" s="4">
        <v>-23</v>
      </c>
      <c r="R588" s="4" t="str">
        <f t="shared" si="19"/>
        <v>NON SCADUTO</v>
      </c>
    </row>
    <row r="589" spans="1:18" x14ac:dyDescent="0.2">
      <c r="A589" t="s">
        <v>0</v>
      </c>
      <c r="B589" t="s">
        <v>1</v>
      </c>
      <c r="C589" t="s">
        <v>11</v>
      </c>
      <c r="D589" t="s">
        <v>32</v>
      </c>
      <c r="E589" t="s">
        <v>1158</v>
      </c>
      <c r="F589" t="s">
        <v>1159</v>
      </c>
      <c r="G589" t="s">
        <v>1168</v>
      </c>
      <c r="H589" t="s">
        <v>1169</v>
      </c>
      <c r="I589" s="2">
        <v>45376</v>
      </c>
      <c r="J589" s="3">
        <v>31954.57</v>
      </c>
      <c r="K589" t="s">
        <v>8</v>
      </c>
      <c r="L589" s="11">
        <f t="shared" si="18"/>
        <v>6429.6203142920376</v>
      </c>
      <c r="M589" s="3">
        <v>6426</v>
      </c>
      <c r="N589" t="s">
        <v>9</v>
      </c>
      <c r="O589" s="2">
        <v>45416</v>
      </c>
      <c r="P589" t="s">
        <v>10</v>
      </c>
      <c r="Q589" s="4">
        <v>-34</v>
      </c>
      <c r="R589" s="4" t="str">
        <f t="shared" si="19"/>
        <v>NON SCADUTO</v>
      </c>
    </row>
    <row r="590" spans="1:18" x14ac:dyDescent="0.2">
      <c r="A590" t="s">
        <v>0</v>
      </c>
      <c r="B590" t="s">
        <v>1</v>
      </c>
      <c r="C590" t="s">
        <v>11</v>
      </c>
      <c r="D590" t="s">
        <v>32</v>
      </c>
      <c r="E590" t="s">
        <v>1158</v>
      </c>
      <c r="F590" t="s">
        <v>1159</v>
      </c>
      <c r="G590" t="s">
        <v>1170</v>
      </c>
      <c r="H590" t="s">
        <v>1171</v>
      </c>
      <c r="I590" s="2">
        <v>45376</v>
      </c>
      <c r="J590" s="3">
        <v>13104.06</v>
      </c>
      <c r="K590" t="s">
        <v>8</v>
      </c>
      <c r="L590" s="11">
        <f t="shared" si="18"/>
        <v>2636.6848427533751</v>
      </c>
      <c r="M590" s="3">
        <v>2635.2</v>
      </c>
      <c r="N590" t="s">
        <v>9</v>
      </c>
      <c r="O590" s="2">
        <v>45416</v>
      </c>
      <c r="P590" t="s">
        <v>10</v>
      </c>
      <c r="Q590" s="4">
        <v>-34</v>
      </c>
      <c r="R590" s="4" t="str">
        <f t="shared" si="19"/>
        <v>NON SCADUTO</v>
      </c>
    </row>
    <row r="591" spans="1:18" x14ac:dyDescent="0.2">
      <c r="A591" t="s">
        <v>0</v>
      </c>
      <c r="B591" t="s">
        <v>1</v>
      </c>
      <c r="C591" t="s">
        <v>11</v>
      </c>
      <c r="D591" t="s">
        <v>3</v>
      </c>
      <c r="E591" t="s">
        <v>1158</v>
      </c>
      <c r="F591" t="s">
        <v>1159</v>
      </c>
      <c r="G591" t="s">
        <v>1172</v>
      </c>
      <c r="H591" t="s">
        <v>1173</v>
      </c>
      <c r="I591" s="2">
        <v>45341</v>
      </c>
      <c r="J591" s="3">
        <v>136546.98000000001</v>
      </c>
      <c r="K591" t="s">
        <v>8</v>
      </c>
      <c r="L591" s="11">
        <f t="shared" si="18"/>
        <v>27474.794261453953</v>
      </c>
      <c r="M591" s="3">
        <v>27435.599999999999</v>
      </c>
      <c r="N591" t="s">
        <v>9</v>
      </c>
      <c r="O591" s="2">
        <v>45381</v>
      </c>
      <c r="P591" t="s">
        <v>10</v>
      </c>
      <c r="Q591" s="4">
        <v>1</v>
      </c>
      <c r="R591" s="4" t="str">
        <f t="shared" si="19"/>
        <v>0-60 DAYS</v>
      </c>
    </row>
    <row r="592" spans="1:18" x14ac:dyDescent="0.2">
      <c r="A592" t="s">
        <v>0</v>
      </c>
      <c r="B592" t="s">
        <v>1</v>
      </c>
      <c r="C592" t="s">
        <v>11</v>
      </c>
      <c r="D592" t="s">
        <v>3</v>
      </c>
      <c r="E592" t="s">
        <v>1158</v>
      </c>
      <c r="F592" t="s">
        <v>1159</v>
      </c>
      <c r="G592" t="s">
        <v>1174</v>
      </c>
      <c r="H592" t="s">
        <v>1175</v>
      </c>
      <c r="I592" s="2">
        <v>45343</v>
      </c>
      <c r="J592" s="3">
        <v>15773.43</v>
      </c>
      <c r="K592" t="s">
        <v>8</v>
      </c>
      <c r="L592" s="11">
        <f t="shared" si="18"/>
        <v>3173.7922292199037</v>
      </c>
      <c r="M592" s="3">
        <v>3169.2</v>
      </c>
      <c r="N592" t="s">
        <v>9</v>
      </c>
      <c r="O592" s="2">
        <v>45383</v>
      </c>
      <c r="P592" t="s">
        <v>10</v>
      </c>
      <c r="Q592" s="4">
        <v>-1</v>
      </c>
      <c r="R592" s="4" t="str">
        <f t="shared" si="19"/>
        <v>NON SCADUTO</v>
      </c>
    </row>
    <row r="593" spans="1:18" x14ac:dyDescent="0.2">
      <c r="A593" t="s">
        <v>0</v>
      </c>
      <c r="B593" t="s">
        <v>1</v>
      </c>
      <c r="C593" t="s">
        <v>11</v>
      </c>
      <c r="D593" t="s">
        <v>3</v>
      </c>
      <c r="E593" t="s">
        <v>1158</v>
      </c>
      <c r="F593" t="s">
        <v>1159</v>
      </c>
      <c r="G593" t="s">
        <v>1176</v>
      </c>
      <c r="H593" t="s">
        <v>1177</v>
      </c>
      <c r="I593" s="2">
        <v>45348</v>
      </c>
      <c r="J593" s="3">
        <v>165838.69</v>
      </c>
      <c r="K593" t="s">
        <v>8</v>
      </c>
      <c r="L593" s="11">
        <f t="shared" si="18"/>
        <v>33368.617074790236</v>
      </c>
      <c r="M593" s="3">
        <v>33332.400000000001</v>
      </c>
      <c r="N593" t="s">
        <v>9</v>
      </c>
      <c r="O593" s="2">
        <v>45388</v>
      </c>
      <c r="P593" t="s">
        <v>10</v>
      </c>
      <c r="Q593" s="4">
        <v>-6</v>
      </c>
      <c r="R593" s="4" t="str">
        <f t="shared" si="19"/>
        <v>NON SCADUTO</v>
      </c>
    </row>
    <row r="594" spans="1:18" x14ac:dyDescent="0.2">
      <c r="A594" t="s">
        <v>0</v>
      </c>
      <c r="B594" t="s">
        <v>1</v>
      </c>
      <c r="C594" t="s">
        <v>11</v>
      </c>
      <c r="D594" t="s">
        <v>3</v>
      </c>
      <c r="E594" t="s">
        <v>1158</v>
      </c>
      <c r="F594" t="s">
        <v>1159</v>
      </c>
      <c r="G594" t="s">
        <v>1178</v>
      </c>
      <c r="H594" t="s">
        <v>1179</v>
      </c>
      <c r="I594" s="2">
        <v>45349</v>
      </c>
      <c r="J594" s="3">
        <v>17917.48</v>
      </c>
      <c r="K594" t="s">
        <v>8</v>
      </c>
      <c r="L594" s="11">
        <f t="shared" si="18"/>
        <v>3605.1992997847037</v>
      </c>
      <c r="M594" s="3">
        <v>3602.88</v>
      </c>
      <c r="N594" t="s">
        <v>9</v>
      </c>
      <c r="O594" s="2">
        <v>45389</v>
      </c>
      <c r="P594" t="s">
        <v>10</v>
      </c>
      <c r="Q594" s="4">
        <v>-7</v>
      </c>
      <c r="R594" s="4" t="str">
        <f t="shared" si="19"/>
        <v>NON SCADUTO</v>
      </c>
    </row>
    <row r="595" spans="1:18" x14ac:dyDescent="0.2">
      <c r="A595" t="s">
        <v>0</v>
      </c>
      <c r="B595" t="s">
        <v>1</v>
      </c>
      <c r="C595" t="s">
        <v>11</v>
      </c>
      <c r="D595" t="s">
        <v>3</v>
      </c>
      <c r="E595" t="s">
        <v>1158</v>
      </c>
      <c r="F595" t="s">
        <v>1159</v>
      </c>
      <c r="G595" t="s">
        <v>1180</v>
      </c>
      <c r="H595" t="s">
        <v>1181</v>
      </c>
      <c r="I595" s="2">
        <v>45350</v>
      </c>
      <c r="J595" s="3">
        <v>36060.11</v>
      </c>
      <c r="K595" t="s">
        <v>8</v>
      </c>
      <c r="L595" s="11">
        <f t="shared" si="18"/>
        <v>7255.7013219581886</v>
      </c>
      <c r="M595" s="3">
        <v>7257.6</v>
      </c>
      <c r="N595" t="s">
        <v>9</v>
      </c>
      <c r="O595" s="2">
        <v>45390</v>
      </c>
      <c r="P595" t="s">
        <v>10</v>
      </c>
      <c r="Q595" s="4">
        <v>-8</v>
      </c>
      <c r="R595" s="4" t="str">
        <f t="shared" si="19"/>
        <v>NON SCADUTO</v>
      </c>
    </row>
    <row r="596" spans="1:18" x14ac:dyDescent="0.2">
      <c r="A596" t="s">
        <v>0</v>
      </c>
      <c r="B596" t="s">
        <v>1</v>
      </c>
      <c r="C596" t="s">
        <v>11</v>
      </c>
      <c r="D596" t="s">
        <v>3</v>
      </c>
      <c r="E596" t="s">
        <v>1158</v>
      </c>
      <c r="F596" t="s">
        <v>1159</v>
      </c>
      <c r="G596" t="s">
        <v>1182</v>
      </c>
      <c r="H596" t="s">
        <v>1183</v>
      </c>
      <c r="I596" s="2">
        <v>45339</v>
      </c>
      <c r="J596" s="3">
        <v>10485.59</v>
      </c>
      <c r="K596" t="s">
        <v>8</v>
      </c>
      <c r="L596" s="11">
        <f t="shared" si="18"/>
        <v>2109.8191110485122</v>
      </c>
      <c r="M596" s="3">
        <v>2106.81</v>
      </c>
      <c r="N596" t="s">
        <v>9</v>
      </c>
      <c r="O596" s="2">
        <v>45379</v>
      </c>
      <c r="P596" t="s">
        <v>10</v>
      </c>
      <c r="Q596" s="4">
        <v>3</v>
      </c>
      <c r="R596" s="4" t="str">
        <f t="shared" si="19"/>
        <v>0-60 DAYS</v>
      </c>
    </row>
    <row r="597" spans="1:18" x14ac:dyDescent="0.2">
      <c r="A597" t="s">
        <v>0</v>
      </c>
      <c r="B597" t="s">
        <v>1</v>
      </c>
      <c r="C597" t="s">
        <v>11</v>
      </c>
      <c r="D597" t="s">
        <v>3</v>
      </c>
      <c r="E597" t="s">
        <v>1158</v>
      </c>
      <c r="F597" t="s">
        <v>1159</v>
      </c>
      <c r="G597" t="s">
        <v>1184</v>
      </c>
      <c r="H597" t="s">
        <v>1185</v>
      </c>
      <c r="I597" s="2">
        <v>45344</v>
      </c>
      <c r="J597" s="3">
        <v>11885.43</v>
      </c>
      <c r="K597" t="s">
        <v>8</v>
      </c>
      <c r="L597" s="11">
        <f t="shared" si="18"/>
        <v>2391.482726010584</v>
      </c>
      <c r="M597" s="3">
        <v>2388.6</v>
      </c>
      <c r="N597" t="s">
        <v>9</v>
      </c>
      <c r="O597" s="2">
        <v>45384</v>
      </c>
      <c r="P597" t="s">
        <v>10</v>
      </c>
      <c r="Q597" s="4">
        <v>-2</v>
      </c>
      <c r="R597" s="4" t="str">
        <f t="shared" si="19"/>
        <v>NON SCADUTO</v>
      </c>
    </row>
    <row r="598" spans="1:18" x14ac:dyDescent="0.2">
      <c r="A598" t="s">
        <v>0</v>
      </c>
      <c r="B598" t="s">
        <v>1</v>
      </c>
      <c r="C598" t="s">
        <v>11</v>
      </c>
      <c r="D598" t="s">
        <v>3</v>
      </c>
      <c r="E598" t="s">
        <v>1158</v>
      </c>
      <c r="F598" t="s">
        <v>1159</v>
      </c>
      <c r="G598" t="s">
        <v>1186</v>
      </c>
      <c r="H598" t="s">
        <v>1187</v>
      </c>
      <c r="I598" s="2">
        <v>45346</v>
      </c>
      <c r="J598" s="3">
        <v>23934.13</v>
      </c>
      <c r="K598" t="s">
        <v>8</v>
      </c>
      <c r="L598" s="11">
        <f t="shared" si="18"/>
        <v>4815.8172196623673</v>
      </c>
      <c r="M598" s="3">
        <v>4810.59</v>
      </c>
      <c r="N598" t="s">
        <v>9</v>
      </c>
      <c r="O598" s="2">
        <v>45386</v>
      </c>
      <c r="P598" t="s">
        <v>10</v>
      </c>
      <c r="Q598" s="4">
        <v>-4</v>
      </c>
      <c r="R598" s="4" t="str">
        <f t="shared" si="19"/>
        <v>NON SCADUTO</v>
      </c>
    </row>
    <row r="599" spans="1:18" x14ac:dyDescent="0.2">
      <c r="A599" t="s">
        <v>0</v>
      </c>
      <c r="B599" t="s">
        <v>1</v>
      </c>
      <c r="C599" t="s">
        <v>11</v>
      </c>
      <c r="D599" t="s">
        <v>32</v>
      </c>
      <c r="E599" t="s">
        <v>1158</v>
      </c>
      <c r="F599" t="s">
        <v>1159</v>
      </c>
      <c r="G599" t="s">
        <v>1188</v>
      </c>
      <c r="H599" t="s">
        <v>1189</v>
      </c>
      <c r="I599" s="2">
        <v>45371</v>
      </c>
      <c r="J599" s="3">
        <v>34601.83</v>
      </c>
      <c r="K599" t="s">
        <v>8</v>
      </c>
      <c r="L599" s="11">
        <f t="shared" si="18"/>
        <v>6962.2789190929398</v>
      </c>
      <c r="M599" s="3">
        <v>6956.4</v>
      </c>
      <c r="N599" t="s">
        <v>9</v>
      </c>
      <c r="O599" s="2">
        <v>45411</v>
      </c>
      <c r="P599" t="s">
        <v>10</v>
      </c>
      <c r="Q599" s="4">
        <v>-29</v>
      </c>
      <c r="R599" s="4" t="str">
        <f t="shared" si="19"/>
        <v>NON SCADUTO</v>
      </c>
    </row>
    <row r="600" spans="1:18" x14ac:dyDescent="0.2">
      <c r="A600" s="6" t="s">
        <v>0</v>
      </c>
      <c r="B600" s="6" t="s">
        <v>1</v>
      </c>
      <c r="C600" s="6" t="s">
        <v>11</v>
      </c>
      <c r="D600" s="6" t="s">
        <v>32</v>
      </c>
      <c r="E600" s="6" t="s">
        <v>1158</v>
      </c>
      <c r="F600" s="6" t="s">
        <v>1159</v>
      </c>
      <c r="G600" s="6" t="s">
        <v>1190</v>
      </c>
      <c r="H600" s="6" t="s">
        <v>1191</v>
      </c>
      <c r="I600" s="7">
        <v>45378</v>
      </c>
      <c r="J600" s="8">
        <v>27381.37</v>
      </c>
      <c r="K600" s="6" t="s">
        <v>8</v>
      </c>
      <c r="L600" s="11">
        <f t="shared" si="18"/>
        <v>5509.4408338195935</v>
      </c>
      <c r="M600" s="8">
        <v>5508</v>
      </c>
      <c r="N600" s="6" t="s">
        <v>9</v>
      </c>
      <c r="O600" s="7">
        <v>45418</v>
      </c>
      <c r="P600" s="6" t="s">
        <v>10</v>
      </c>
      <c r="Q600" s="9">
        <v>-36</v>
      </c>
      <c r="R600" s="4" t="str">
        <f t="shared" si="19"/>
        <v>NON SCADUTO</v>
      </c>
    </row>
    <row r="601" spans="1:18" x14ac:dyDescent="0.2">
      <c r="A601" t="s">
        <v>0</v>
      </c>
      <c r="B601" t="s">
        <v>1</v>
      </c>
      <c r="C601" t="s">
        <v>11</v>
      </c>
      <c r="D601" t="s">
        <v>32</v>
      </c>
      <c r="E601" t="s">
        <v>1158</v>
      </c>
      <c r="F601" t="s">
        <v>1159</v>
      </c>
      <c r="G601" t="s">
        <v>1192</v>
      </c>
      <c r="H601" t="s">
        <v>1193</v>
      </c>
      <c r="I601" s="2">
        <v>45359</v>
      </c>
      <c r="J601" s="3">
        <v>7972.01</v>
      </c>
      <c r="K601" t="s">
        <v>8</v>
      </c>
      <c r="L601" s="11">
        <f t="shared" si="18"/>
        <v>1604.0584317591904</v>
      </c>
      <c r="M601" s="3">
        <v>1603.8</v>
      </c>
      <c r="N601" t="s">
        <v>9</v>
      </c>
      <c r="O601" s="2">
        <v>45399</v>
      </c>
      <c r="P601" t="s">
        <v>10</v>
      </c>
      <c r="Q601" s="4">
        <v>-17</v>
      </c>
      <c r="R601" s="4" t="str">
        <f t="shared" si="19"/>
        <v>NON SCADUTO</v>
      </c>
    </row>
    <row r="602" spans="1:18" x14ac:dyDescent="0.2">
      <c r="A602" s="6" t="s">
        <v>0</v>
      </c>
      <c r="B602" s="6" t="s">
        <v>1</v>
      </c>
      <c r="C602" s="6" t="s">
        <v>11</v>
      </c>
      <c r="D602" s="6" t="s">
        <v>32</v>
      </c>
      <c r="E602" s="6" t="s">
        <v>1158</v>
      </c>
      <c r="F602" s="6" t="s">
        <v>1159</v>
      </c>
      <c r="G602" s="6" t="s">
        <v>1194</v>
      </c>
      <c r="H602" s="6" t="s">
        <v>1195</v>
      </c>
      <c r="I602" s="7">
        <v>45355</v>
      </c>
      <c r="J602" s="8">
        <v>7970.73</v>
      </c>
      <c r="K602" s="6" t="s">
        <v>8</v>
      </c>
      <c r="L602" s="11">
        <f t="shared" si="18"/>
        <v>1603.8008813054587</v>
      </c>
      <c r="M602" s="8">
        <v>1603.8</v>
      </c>
      <c r="N602" s="6" t="s">
        <v>9</v>
      </c>
      <c r="O602" s="7">
        <v>45395</v>
      </c>
      <c r="P602" s="6" t="s">
        <v>10</v>
      </c>
      <c r="Q602" s="9">
        <v>-13</v>
      </c>
      <c r="R602" s="4" t="str">
        <f t="shared" si="19"/>
        <v>NON SCADUTO</v>
      </c>
    </row>
    <row r="603" spans="1:18" x14ac:dyDescent="0.2">
      <c r="A603" t="s">
        <v>0</v>
      </c>
      <c r="B603" t="s">
        <v>1</v>
      </c>
      <c r="C603" t="s">
        <v>11</v>
      </c>
      <c r="D603" t="s">
        <v>32</v>
      </c>
      <c r="E603" t="s">
        <v>1158</v>
      </c>
      <c r="F603" t="s">
        <v>1159</v>
      </c>
      <c r="G603" t="s">
        <v>1196</v>
      </c>
      <c r="H603" t="s">
        <v>1197</v>
      </c>
      <c r="I603" s="2">
        <v>45355</v>
      </c>
      <c r="J603" s="3">
        <v>103637.32</v>
      </c>
      <c r="K603" t="s">
        <v>8</v>
      </c>
      <c r="L603" s="11">
        <f t="shared" si="18"/>
        <v>20852.999054306929</v>
      </c>
      <c r="M603" s="3">
        <v>20853</v>
      </c>
      <c r="N603" t="s">
        <v>9</v>
      </c>
      <c r="O603" s="2">
        <v>45395</v>
      </c>
      <c r="P603" t="s">
        <v>10</v>
      </c>
      <c r="Q603" s="4">
        <v>-13</v>
      </c>
      <c r="R603" s="4" t="str">
        <f t="shared" si="19"/>
        <v>NON SCADUTO</v>
      </c>
    </row>
    <row r="604" spans="1:18" x14ac:dyDescent="0.2">
      <c r="A604" t="s">
        <v>0</v>
      </c>
      <c r="B604" t="s">
        <v>1</v>
      </c>
      <c r="C604" t="s">
        <v>11</v>
      </c>
      <c r="D604" t="s">
        <v>32</v>
      </c>
      <c r="E604" t="s">
        <v>1158</v>
      </c>
      <c r="F604" t="s">
        <v>1159</v>
      </c>
      <c r="G604" t="s">
        <v>1198</v>
      </c>
      <c r="H604" t="s">
        <v>1199</v>
      </c>
      <c r="I604" s="2">
        <v>45356</v>
      </c>
      <c r="J604" s="3">
        <v>19978</v>
      </c>
      <c r="K604" t="s">
        <v>8</v>
      </c>
      <c r="L604" s="11">
        <f t="shared" si="18"/>
        <v>4019.7991911306062</v>
      </c>
      <c r="M604" s="3">
        <v>4019.88</v>
      </c>
      <c r="N604" t="s">
        <v>9</v>
      </c>
      <c r="O604" s="2">
        <v>45396</v>
      </c>
      <c r="P604" t="s">
        <v>10</v>
      </c>
      <c r="Q604" s="4">
        <v>-14</v>
      </c>
      <c r="R604" s="4" t="str">
        <f t="shared" si="19"/>
        <v>NON SCADUTO</v>
      </c>
    </row>
    <row r="605" spans="1:18" x14ac:dyDescent="0.2">
      <c r="A605" t="s">
        <v>0</v>
      </c>
      <c r="B605" t="s">
        <v>1</v>
      </c>
      <c r="C605" t="s">
        <v>11</v>
      </c>
      <c r="D605" t="s">
        <v>32</v>
      </c>
      <c r="E605" t="s">
        <v>1158</v>
      </c>
      <c r="F605" t="s">
        <v>1159</v>
      </c>
      <c r="G605" t="s">
        <v>1200</v>
      </c>
      <c r="H605" t="s">
        <v>1201</v>
      </c>
      <c r="I605" s="2">
        <v>45356</v>
      </c>
      <c r="J605" s="3">
        <v>28715.5</v>
      </c>
      <c r="K605" t="s">
        <v>8</v>
      </c>
      <c r="L605" s="11">
        <f t="shared" si="18"/>
        <v>5777.8828547858102</v>
      </c>
      <c r="M605" s="3">
        <v>5778</v>
      </c>
      <c r="N605" t="s">
        <v>9</v>
      </c>
      <c r="O605" s="2">
        <v>45396</v>
      </c>
      <c r="P605" t="s">
        <v>10</v>
      </c>
      <c r="Q605" s="4">
        <v>-14</v>
      </c>
      <c r="R605" s="4" t="str">
        <f t="shared" si="19"/>
        <v>NON SCADUTO</v>
      </c>
    </row>
    <row r="606" spans="1:18" x14ac:dyDescent="0.2">
      <c r="A606" s="6" t="s">
        <v>0</v>
      </c>
      <c r="B606" s="6" t="s">
        <v>1</v>
      </c>
      <c r="C606" s="6" t="s">
        <v>11</v>
      </c>
      <c r="D606" s="6" t="s">
        <v>32</v>
      </c>
      <c r="E606" s="6" t="s">
        <v>1158</v>
      </c>
      <c r="F606" s="6" t="s">
        <v>1159</v>
      </c>
      <c r="G606" s="6" t="s">
        <v>1202</v>
      </c>
      <c r="H606" s="6" t="s">
        <v>1203</v>
      </c>
      <c r="I606" s="7">
        <v>45356</v>
      </c>
      <c r="J606" s="8">
        <v>7970.57</v>
      </c>
      <c r="K606" s="6" t="s">
        <v>8</v>
      </c>
      <c r="L606" s="11">
        <f t="shared" si="18"/>
        <v>1603.7686874987423</v>
      </c>
      <c r="M606" s="8">
        <v>1603.8</v>
      </c>
      <c r="N606" s="6" t="s">
        <v>9</v>
      </c>
      <c r="O606" s="7">
        <v>45396</v>
      </c>
      <c r="P606" s="6" t="s">
        <v>10</v>
      </c>
      <c r="Q606" s="9">
        <v>-14</v>
      </c>
      <c r="R606" s="4" t="str">
        <f t="shared" si="19"/>
        <v>NON SCADUTO</v>
      </c>
    </row>
    <row r="607" spans="1:18" x14ac:dyDescent="0.2">
      <c r="A607" t="s">
        <v>0</v>
      </c>
      <c r="B607" t="s">
        <v>1</v>
      </c>
      <c r="C607" t="s">
        <v>11</v>
      </c>
      <c r="D607" t="s">
        <v>32</v>
      </c>
      <c r="E607" t="s">
        <v>1158</v>
      </c>
      <c r="F607" t="s">
        <v>1159</v>
      </c>
      <c r="G607" t="s">
        <v>1204</v>
      </c>
      <c r="H607" t="s">
        <v>1205</v>
      </c>
      <c r="I607" s="2">
        <v>45356</v>
      </c>
      <c r="J607" s="3">
        <v>6548.21</v>
      </c>
      <c r="K607" t="s">
        <v>8</v>
      </c>
      <c r="L607" s="11">
        <f t="shared" si="18"/>
        <v>1317.5737942413327</v>
      </c>
      <c r="M607" s="3">
        <v>1317.6</v>
      </c>
      <c r="N607" t="s">
        <v>9</v>
      </c>
      <c r="O607" s="2">
        <v>45396</v>
      </c>
      <c r="P607" t="s">
        <v>10</v>
      </c>
      <c r="Q607" s="4">
        <v>-14</v>
      </c>
      <c r="R607" s="4" t="str">
        <f t="shared" si="19"/>
        <v>NON SCADUTO</v>
      </c>
    </row>
    <row r="608" spans="1:18" x14ac:dyDescent="0.2">
      <c r="A608" t="s">
        <v>0</v>
      </c>
      <c r="B608" t="s">
        <v>1</v>
      </c>
      <c r="C608" t="s">
        <v>11</v>
      </c>
      <c r="D608" t="s">
        <v>32</v>
      </c>
      <c r="E608" t="s">
        <v>1158</v>
      </c>
      <c r="F608" t="s">
        <v>1159</v>
      </c>
      <c r="G608" t="s">
        <v>1206</v>
      </c>
      <c r="H608" t="s">
        <v>1207</v>
      </c>
      <c r="I608" s="2">
        <v>45357</v>
      </c>
      <c r="J608" s="3">
        <v>21075.88</v>
      </c>
      <c r="K608" t="s">
        <v>8</v>
      </c>
      <c r="L608" s="11">
        <f t="shared" si="18"/>
        <v>4240.7050443670905</v>
      </c>
      <c r="M608" s="3">
        <v>4239</v>
      </c>
      <c r="N608" t="s">
        <v>9</v>
      </c>
      <c r="O608" s="2">
        <v>45397</v>
      </c>
      <c r="P608" t="s">
        <v>10</v>
      </c>
      <c r="Q608" s="4">
        <v>-15</v>
      </c>
      <c r="R608" s="4" t="str">
        <f t="shared" si="19"/>
        <v>NON SCADUTO</v>
      </c>
    </row>
    <row r="609" spans="1:18" x14ac:dyDescent="0.2">
      <c r="A609" t="s">
        <v>0</v>
      </c>
      <c r="B609" t="s">
        <v>1</v>
      </c>
      <c r="C609" t="s">
        <v>11</v>
      </c>
      <c r="D609" t="s">
        <v>32</v>
      </c>
      <c r="E609" t="s">
        <v>1158</v>
      </c>
      <c r="F609" t="s">
        <v>1159</v>
      </c>
      <c r="G609" t="s">
        <v>1208</v>
      </c>
      <c r="H609" t="s">
        <v>1209</v>
      </c>
      <c r="I609" s="2">
        <v>45358</v>
      </c>
      <c r="J609" s="3">
        <v>39501.949999999997</v>
      </c>
      <c r="K609" t="s">
        <v>8</v>
      </c>
      <c r="L609" s="11">
        <f t="shared" si="18"/>
        <v>7948.2383951387346</v>
      </c>
      <c r="M609" s="3">
        <v>7945.2</v>
      </c>
      <c r="N609" t="s">
        <v>9</v>
      </c>
      <c r="O609" s="2">
        <v>45398</v>
      </c>
      <c r="P609" t="s">
        <v>10</v>
      </c>
      <c r="Q609" s="4">
        <v>-16</v>
      </c>
      <c r="R609" s="4" t="str">
        <f t="shared" si="19"/>
        <v>NON SCADUTO</v>
      </c>
    </row>
    <row r="610" spans="1:18" x14ac:dyDescent="0.2">
      <c r="A610" t="s">
        <v>0</v>
      </c>
      <c r="B610" t="s">
        <v>1</v>
      </c>
      <c r="C610" t="s">
        <v>11</v>
      </c>
      <c r="D610" t="s">
        <v>32</v>
      </c>
      <c r="E610" t="s">
        <v>1158</v>
      </c>
      <c r="F610" t="s">
        <v>1159</v>
      </c>
      <c r="G610" t="s">
        <v>1210</v>
      </c>
      <c r="H610" t="s">
        <v>1211</v>
      </c>
      <c r="I610" s="2">
        <v>45362</v>
      </c>
      <c r="J610" s="3">
        <v>27648.07</v>
      </c>
      <c r="K610" t="s">
        <v>8</v>
      </c>
      <c r="L610" s="11">
        <f t="shared" si="18"/>
        <v>5563.1038853900482</v>
      </c>
      <c r="M610" s="3">
        <v>5564</v>
      </c>
      <c r="N610" t="s">
        <v>9</v>
      </c>
      <c r="O610" s="2">
        <v>45402</v>
      </c>
      <c r="P610" t="s">
        <v>10</v>
      </c>
      <c r="Q610" s="4">
        <v>-20</v>
      </c>
      <c r="R610" s="4" t="str">
        <f t="shared" si="19"/>
        <v>NON SCADUTO</v>
      </c>
    </row>
    <row r="611" spans="1:18" x14ac:dyDescent="0.2">
      <c r="A611" t="s">
        <v>0</v>
      </c>
      <c r="B611" t="s">
        <v>1</v>
      </c>
      <c r="C611" t="s">
        <v>11</v>
      </c>
      <c r="D611" t="s">
        <v>32</v>
      </c>
      <c r="E611" t="s">
        <v>1158</v>
      </c>
      <c r="F611" t="s">
        <v>1159</v>
      </c>
      <c r="G611" t="s">
        <v>1212</v>
      </c>
      <c r="H611" t="s">
        <v>1213</v>
      </c>
      <c r="I611" s="2">
        <v>45362</v>
      </c>
      <c r="J611" s="3">
        <v>143253.19</v>
      </c>
      <c r="K611" t="s">
        <v>8</v>
      </c>
      <c r="L611" s="11">
        <f t="shared" si="18"/>
        <v>28824.159439827763</v>
      </c>
      <c r="M611" s="3">
        <v>28828.799999999999</v>
      </c>
      <c r="N611" t="s">
        <v>9</v>
      </c>
      <c r="O611" s="2">
        <v>45402</v>
      </c>
      <c r="P611" t="s">
        <v>10</v>
      </c>
      <c r="Q611" s="4">
        <v>-20</v>
      </c>
      <c r="R611" s="4" t="str">
        <f t="shared" si="19"/>
        <v>NON SCADUTO</v>
      </c>
    </row>
    <row r="612" spans="1:18" x14ac:dyDescent="0.2">
      <c r="A612" t="s">
        <v>0</v>
      </c>
      <c r="B612" t="s">
        <v>1</v>
      </c>
      <c r="C612" t="s">
        <v>11</v>
      </c>
      <c r="D612" t="s">
        <v>32</v>
      </c>
      <c r="E612" t="s">
        <v>1158</v>
      </c>
      <c r="F612" t="s">
        <v>1159</v>
      </c>
      <c r="G612" t="s">
        <v>1214</v>
      </c>
      <c r="H612" t="s">
        <v>1215</v>
      </c>
      <c r="I612" s="2">
        <v>45363</v>
      </c>
      <c r="J612" s="3">
        <v>21055.54</v>
      </c>
      <c r="K612" t="s">
        <v>8</v>
      </c>
      <c r="L612" s="11">
        <f t="shared" si="18"/>
        <v>4236.6124066882639</v>
      </c>
      <c r="M612" s="3">
        <v>4239</v>
      </c>
      <c r="N612" t="s">
        <v>9</v>
      </c>
      <c r="O612" s="2">
        <v>45403</v>
      </c>
      <c r="P612" t="s">
        <v>10</v>
      </c>
      <c r="Q612" s="4">
        <v>-21</v>
      </c>
      <c r="R612" s="4" t="str">
        <f t="shared" si="19"/>
        <v>NON SCADUTO</v>
      </c>
    </row>
    <row r="613" spans="1:18" x14ac:dyDescent="0.2">
      <c r="A613" t="s">
        <v>0</v>
      </c>
      <c r="B613" t="s">
        <v>1</v>
      </c>
      <c r="C613" t="s">
        <v>11</v>
      </c>
      <c r="D613" t="s">
        <v>32</v>
      </c>
      <c r="E613" t="s">
        <v>1158</v>
      </c>
      <c r="F613" t="s">
        <v>1159</v>
      </c>
      <c r="G613" t="s">
        <v>1216</v>
      </c>
      <c r="H613" t="s">
        <v>1217</v>
      </c>
      <c r="I613" s="2">
        <v>45369</v>
      </c>
      <c r="J613" s="3">
        <v>195363.42</v>
      </c>
      <c r="K613" t="s">
        <v>8</v>
      </c>
      <c r="L613" s="11">
        <f t="shared" si="18"/>
        <v>39309.326143383172</v>
      </c>
      <c r="M613" s="3">
        <v>39303</v>
      </c>
      <c r="N613" t="s">
        <v>9</v>
      </c>
      <c r="O613" s="2">
        <v>45409</v>
      </c>
      <c r="P613" t="s">
        <v>10</v>
      </c>
      <c r="Q613" s="4">
        <v>-27</v>
      </c>
      <c r="R613" s="4" t="str">
        <f t="shared" si="19"/>
        <v>NON SCADUTO</v>
      </c>
    </row>
    <row r="614" spans="1:18" x14ac:dyDescent="0.2">
      <c r="A614" t="s">
        <v>0</v>
      </c>
      <c r="B614" t="s">
        <v>1</v>
      </c>
      <c r="C614" t="s">
        <v>11</v>
      </c>
      <c r="D614" t="s">
        <v>32</v>
      </c>
      <c r="E614" t="s">
        <v>1158</v>
      </c>
      <c r="F614" t="s">
        <v>1159</v>
      </c>
      <c r="G614" t="s">
        <v>1218</v>
      </c>
      <c r="H614" t="s">
        <v>1219</v>
      </c>
      <c r="I614" s="2">
        <v>45369</v>
      </c>
      <c r="J614" s="3">
        <v>8291.1299999999992</v>
      </c>
      <c r="K614" t="s">
        <v>8</v>
      </c>
      <c r="L614" s="11">
        <f t="shared" si="18"/>
        <v>1668.2689792551157</v>
      </c>
      <c r="M614" s="3">
        <v>1668</v>
      </c>
      <c r="N614" t="s">
        <v>9</v>
      </c>
      <c r="O614" s="2">
        <v>45409</v>
      </c>
      <c r="P614" t="s">
        <v>10</v>
      </c>
      <c r="Q614" s="4">
        <v>-27</v>
      </c>
      <c r="R614" s="4" t="str">
        <f t="shared" si="19"/>
        <v>NON SCADUTO</v>
      </c>
    </row>
    <row r="615" spans="1:18" x14ac:dyDescent="0.2">
      <c r="A615" t="s">
        <v>0</v>
      </c>
      <c r="B615" t="s">
        <v>1</v>
      </c>
      <c r="C615" t="s">
        <v>11</v>
      </c>
      <c r="D615" t="s">
        <v>32</v>
      </c>
      <c r="E615" t="s">
        <v>1158</v>
      </c>
      <c r="F615" t="s">
        <v>1159</v>
      </c>
      <c r="G615" t="s">
        <v>1220</v>
      </c>
      <c r="H615" t="s">
        <v>1221</v>
      </c>
      <c r="I615" s="2">
        <v>45372</v>
      </c>
      <c r="J615" s="3">
        <v>12041.81</v>
      </c>
      <c r="K615" t="s">
        <v>8</v>
      </c>
      <c r="L615" s="11">
        <f t="shared" si="18"/>
        <v>2422.9481478500575</v>
      </c>
      <c r="M615" s="3">
        <v>2421</v>
      </c>
      <c r="N615" t="s">
        <v>9</v>
      </c>
      <c r="O615" s="2">
        <v>45412</v>
      </c>
      <c r="P615" t="s">
        <v>10</v>
      </c>
      <c r="Q615" s="4">
        <v>-30</v>
      </c>
      <c r="R615" s="4" t="str">
        <f t="shared" si="19"/>
        <v>NON SCADUTO</v>
      </c>
    </row>
    <row r="616" spans="1:18" x14ac:dyDescent="0.2">
      <c r="A616" t="s">
        <v>0</v>
      </c>
      <c r="B616" t="s">
        <v>1</v>
      </c>
      <c r="C616" t="s">
        <v>1044</v>
      </c>
      <c r="D616" t="s">
        <v>32</v>
      </c>
      <c r="E616" t="s">
        <v>1222</v>
      </c>
      <c r="F616" t="s">
        <v>1223</v>
      </c>
      <c r="G616" t="s">
        <v>1224</v>
      </c>
      <c r="H616" t="s">
        <v>1225</v>
      </c>
      <c r="I616" s="2">
        <v>45376</v>
      </c>
      <c r="J616" s="3">
        <v>69424.460000000006</v>
      </c>
      <c r="K616" t="s">
        <v>8</v>
      </c>
      <c r="L616" s="11">
        <f t="shared" si="18"/>
        <v>13968.985291454557</v>
      </c>
      <c r="M616" s="3">
        <v>13961.12</v>
      </c>
      <c r="N616" t="s">
        <v>9</v>
      </c>
      <c r="O616" s="2">
        <v>45416</v>
      </c>
      <c r="P616" t="s">
        <v>10</v>
      </c>
      <c r="Q616" s="4">
        <v>-34</v>
      </c>
      <c r="R616" s="4" t="str">
        <f t="shared" si="19"/>
        <v>NON SCADUTO</v>
      </c>
    </row>
    <row r="617" spans="1:18" x14ac:dyDescent="0.2">
      <c r="A617" t="s">
        <v>0</v>
      </c>
      <c r="B617" t="s">
        <v>1</v>
      </c>
      <c r="C617" t="s">
        <v>1044</v>
      </c>
      <c r="D617" t="s">
        <v>3</v>
      </c>
      <c r="E617" t="s">
        <v>1222</v>
      </c>
      <c r="F617" t="s">
        <v>1223</v>
      </c>
      <c r="G617" t="s">
        <v>1226</v>
      </c>
      <c r="H617" t="s">
        <v>1227</v>
      </c>
      <c r="I617" s="2">
        <v>45341</v>
      </c>
      <c r="J617" s="3">
        <v>137575.43</v>
      </c>
      <c r="K617" t="s">
        <v>8</v>
      </c>
      <c r="L617" s="11">
        <f t="shared" si="18"/>
        <v>27681.730014688423</v>
      </c>
      <c r="M617" s="3">
        <v>27642.240000000002</v>
      </c>
      <c r="N617" t="s">
        <v>9</v>
      </c>
      <c r="O617" s="2">
        <v>45381</v>
      </c>
      <c r="P617" t="s">
        <v>10</v>
      </c>
      <c r="Q617" s="4">
        <v>1</v>
      </c>
      <c r="R617" s="4" t="str">
        <f t="shared" si="19"/>
        <v>0-60 DAYS</v>
      </c>
    </row>
    <row r="618" spans="1:18" x14ac:dyDescent="0.2">
      <c r="A618" t="s">
        <v>0</v>
      </c>
      <c r="B618" t="s">
        <v>1</v>
      </c>
      <c r="C618" t="s">
        <v>1044</v>
      </c>
      <c r="D618" t="s">
        <v>3</v>
      </c>
      <c r="E618" t="s">
        <v>1222</v>
      </c>
      <c r="F618" t="s">
        <v>1223</v>
      </c>
      <c r="G618" t="s">
        <v>1228</v>
      </c>
      <c r="H618" t="s">
        <v>1229</v>
      </c>
      <c r="I618" s="2">
        <v>45336</v>
      </c>
      <c r="J618" s="3">
        <v>79819.83</v>
      </c>
      <c r="K618" t="s">
        <v>8</v>
      </c>
      <c r="L618" s="11">
        <f t="shared" si="18"/>
        <v>16060.65111974084</v>
      </c>
      <c r="M618" s="3">
        <v>16040.64</v>
      </c>
      <c r="N618" t="s">
        <v>9</v>
      </c>
      <c r="O618" s="2">
        <v>45376</v>
      </c>
      <c r="P618" t="s">
        <v>10</v>
      </c>
      <c r="Q618" s="4">
        <v>6</v>
      </c>
      <c r="R618" s="4" t="str">
        <f t="shared" si="19"/>
        <v>0-60 DAYS</v>
      </c>
    </row>
    <row r="619" spans="1:18" x14ac:dyDescent="0.2">
      <c r="A619" t="s">
        <v>0</v>
      </c>
      <c r="B619" t="s">
        <v>1</v>
      </c>
      <c r="C619" t="s">
        <v>1044</v>
      </c>
      <c r="D619" t="s">
        <v>3</v>
      </c>
      <c r="E619" t="s">
        <v>1222</v>
      </c>
      <c r="F619" t="s">
        <v>1223</v>
      </c>
      <c r="G619" t="s">
        <v>1230</v>
      </c>
      <c r="H619" t="s">
        <v>1231</v>
      </c>
      <c r="I619" s="2">
        <v>45348</v>
      </c>
      <c r="J619" s="3">
        <v>99071.360000000001</v>
      </c>
      <c r="K619" t="s">
        <v>8</v>
      </c>
      <c r="L619" s="11">
        <f t="shared" si="18"/>
        <v>19934.276343588401</v>
      </c>
      <c r="M619" s="3">
        <v>19912.64</v>
      </c>
      <c r="N619" t="s">
        <v>9</v>
      </c>
      <c r="O619" s="2">
        <v>45388</v>
      </c>
      <c r="P619" t="s">
        <v>10</v>
      </c>
      <c r="Q619" s="4">
        <v>-6</v>
      </c>
      <c r="R619" s="4" t="str">
        <f t="shared" si="19"/>
        <v>NON SCADUTO</v>
      </c>
    </row>
    <row r="620" spans="1:18" x14ac:dyDescent="0.2">
      <c r="A620" t="s">
        <v>0</v>
      </c>
      <c r="B620" t="s">
        <v>1</v>
      </c>
      <c r="C620" t="s">
        <v>1044</v>
      </c>
      <c r="D620" t="s">
        <v>3</v>
      </c>
      <c r="E620" t="s">
        <v>1222</v>
      </c>
      <c r="F620" t="s">
        <v>1223</v>
      </c>
      <c r="G620" t="s">
        <v>1232</v>
      </c>
      <c r="H620" t="s">
        <v>1233</v>
      </c>
      <c r="I620" s="2">
        <v>45328</v>
      </c>
      <c r="J620" s="3">
        <v>112040.88</v>
      </c>
      <c r="K620" t="s">
        <v>8</v>
      </c>
      <c r="L620" s="11">
        <f t="shared" si="18"/>
        <v>22543.890219119097</v>
      </c>
      <c r="M620" s="3">
        <v>22527.119999999999</v>
      </c>
      <c r="N620" t="s">
        <v>9</v>
      </c>
      <c r="O620" s="2">
        <v>45368</v>
      </c>
      <c r="P620" t="s">
        <v>10</v>
      </c>
      <c r="Q620" s="4">
        <v>14</v>
      </c>
      <c r="R620" s="4" t="str">
        <f t="shared" si="19"/>
        <v>0-60 DAYS</v>
      </c>
    </row>
    <row r="621" spans="1:18" x14ac:dyDescent="0.2">
      <c r="A621" t="s">
        <v>0</v>
      </c>
      <c r="B621" t="s">
        <v>1</v>
      </c>
      <c r="C621" t="s">
        <v>1044</v>
      </c>
      <c r="D621" t="s">
        <v>32</v>
      </c>
      <c r="E621" t="s">
        <v>1222</v>
      </c>
      <c r="F621" t="s">
        <v>1223</v>
      </c>
      <c r="G621" t="s">
        <v>1234</v>
      </c>
      <c r="H621" t="s">
        <v>1235</v>
      </c>
      <c r="I621" s="2">
        <v>45359</v>
      </c>
      <c r="J621" s="3">
        <v>9623.2800000000007</v>
      </c>
      <c r="K621" t="s">
        <v>8</v>
      </c>
      <c r="L621" s="11">
        <f t="shared" si="18"/>
        <v>1936.3126018632167</v>
      </c>
      <c r="M621" s="3">
        <v>1936</v>
      </c>
      <c r="N621" t="s">
        <v>9</v>
      </c>
      <c r="O621" s="2">
        <v>45399</v>
      </c>
      <c r="P621" t="s">
        <v>10</v>
      </c>
      <c r="Q621" s="4">
        <v>-17</v>
      </c>
      <c r="R621" s="4" t="str">
        <f t="shared" si="19"/>
        <v>NON SCADUTO</v>
      </c>
    </row>
    <row r="622" spans="1:18" x14ac:dyDescent="0.2">
      <c r="A622" t="s">
        <v>0</v>
      </c>
      <c r="B622" t="s">
        <v>1</v>
      </c>
      <c r="C622" t="s">
        <v>1044</v>
      </c>
      <c r="D622" t="s">
        <v>32</v>
      </c>
      <c r="E622" t="s">
        <v>1222</v>
      </c>
      <c r="F622" t="s">
        <v>1223</v>
      </c>
      <c r="G622" t="s">
        <v>1236</v>
      </c>
      <c r="H622" t="s">
        <v>1237</v>
      </c>
      <c r="I622" s="2">
        <v>45366</v>
      </c>
      <c r="J622" s="3">
        <v>14436.36</v>
      </c>
      <c r="K622" t="s">
        <v>8</v>
      </c>
      <c r="L622" s="11">
        <f t="shared" si="18"/>
        <v>2904.7586470552728</v>
      </c>
      <c r="M622" s="3">
        <v>2904</v>
      </c>
      <c r="N622" t="s">
        <v>9</v>
      </c>
      <c r="O622" s="2">
        <v>45406</v>
      </c>
      <c r="P622" t="s">
        <v>10</v>
      </c>
      <c r="Q622" s="4">
        <v>-24</v>
      </c>
      <c r="R622" s="4" t="str">
        <f t="shared" si="19"/>
        <v>NON SCADUTO</v>
      </c>
    </row>
    <row r="623" spans="1:18" x14ac:dyDescent="0.2">
      <c r="A623" t="s">
        <v>0</v>
      </c>
      <c r="B623" t="s">
        <v>1</v>
      </c>
      <c r="C623" t="s">
        <v>1044</v>
      </c>
      <c r="D623" t="s">
        <v>32</v>
      </c>
      <c r="E623" t="s">
        <v>1222</v>
      </c>
      <c r="F623" t="s">
        <v>1223</v>
      </c>
      <c r="G623" t="s">
        <v>1238</v>
      </c>
      <c r="H623" t="s">
        <v>1239</v>
      </c>
      <c r="I623" s="2">
        <v>45370</v>
      </c>
      <c r="J623" s="3">
        <v>12031.03</v>
      </c>
      <c r="K623" t="s">
        <v>8</v>
      </c>
      <c r="L623" s="11">
        <f t="shared" si="18"/>
        <v>2420.779090122538</v>
      </c>
      <c r="M623" s="3">
        <v>2420</v>
      </c>
      <c r="N623" t="s">
        <v>9</v>
      </c>
      <c r="O623" s="2">
        <v>45410</v>
      </c>
      <c r="P623" t="s">
        <v>10</v>
      </c>
      <c r="Q623" s="4">
        <v>-28</v>
      </c>
      <c r="R623" s="4" t="str">
        <f t="shared" si="19"/>
        <v>NON SCADUTO</v>
      </c>
    </row>
    <row r="624" spans="1:18" x14ac:dyDescent="0.2">
      <c r="A624" t="s">
        <v>0</v>
      </c>
      <c r="B624" t="s">
        <v>1</v>
      </c>
      <c r="C624" t="s">
        <v>1044</v>
      </c>
      <c r="D624" t="s">
        <v>32</v>
      </c>
      <c r="E624" t="s">
        <v>1222</v>
      </c>
      <c r="F624" t="s">
        <v>1223</v>
      </c>
      <c r="G624" t="s">
        <v>1240</v>
      </c>
      <c r="H624" t="s">
        <v>1241</v>
      </c>
      <c r="I624" s="2">
        <v>45370</v>
      </c>
      <c r="J624" s="3">
        <v>12031.03</v>
      </c>
      <c r="K624" t="s">
        <v>8</v>
      </c>
      <c r="L624" s="11">
        <f t="shared" si="18"/>
        <v>2420.779090122538</v>
      </c>
      <c r="M624" s="3">
        <v>2420</v>
      </c>
      <c r="N624" t="s">
        <v>9</v>
      </c>
      <c r="O624" s="2">
        <v>45410</v>
      </c>
      <c r="P624" t="s">
        <v>10</v>
      </c>
      <c r="Q624" s="4">
        <v>-28</v>
      </c>
      <c r="R624" s="4" t="str">
        <f t="shared" si="19"/>
        <v>NON SCADUTO</v>
      </c>
    </row>
    <row r="625" spans="1:18" x14ac:dyDescent="0.2">
      <c r="A625" t="s">
        <v>0</v>
      </c>
      <c r="B625" t="s">
        <v>1</v>
      </c>
      <c r="C625" t="s">
        <v>1044</v>
      </c>
      <c r="D625" t="s">
        <v>32</v>
      </c>
      <c r="E625" t="s">
        <v>1222</v>
      </c>
      <c r="F625" t="s">
        <v>1223</v>
      </c>
      <c r="G625" t="s">
        <v>1242</v>
      </c>
      <c r="H625" t="s">
        <v>1243</v>
      </c>
      <c r="I625" s="2">
        <v>45356</v>
      </c>
      <c r="J625" s="3">
        <v>50459.37</v>
      </c>
      <c r="K625" t="s">
        <v>8</v>
      </c>
      <c r="L625" s="11">
        <f t="shared" si="18"/>
        <v>10152.995030081089</v>
      </c>
      <c r="M625" s="3">
        <v>10153.200000000001</v>
      </c>
      <c r="N625" t="s">
        <v>9</v>
      </c>
      <c r="O625" s="2">
        <v>45396</v>
      </c>
      <c r="P625" t="s">
        <v>10</v>
      </c>
      <c r="Q625" s="4">
        <v>-14</v>
      </c>
      <c r="R625" s="4" t="str">
        <f t="shared" si="19"/>
        <v>NON SCADUTO</v>
      </c>
    </row>
    <row r="626" spans="1:18" x14ac:dyDescent="0.2">
      <c r="A626" t="s">
        <v>0</v>
      </c>
      <c r="B626" t="s">
        <v>1</v>
      </c>
      <c r="C626" t="s">
        <v>1044</v>
      </c>
      <c r="D626" t="s">
        <v>32</v>
      </c>
      <c r="E626" t="s">
        <v>1222</v>
      </c>
      <c r="F626" t="s">
        <v>1223</v>
      </c>
      <c r="G626" t="s">
        <v>1244</v>
      </c>
      <c r="H626" t="s">
        <v>1245</v>
      </c>
      <c r="I626" s="2">
        <v>45360</v>
      </c>
      <c r="J626" s="3">
        <v>3607.57</v>
      </c>
      <c r="K626" t="s">
        <v>8</v>
      </c>
      <c r="L626" s="11">
        <f t="shared" si="18"/>
        <v>725.88382060001209</v>
      </c>
      <c r="M626" s="3">
        <v>726</v>
      </c>
      <c r="N626" t="s">
        <v>9</v>
      </c>
      <c r="O626" s="2">
        <v>45400</v>
      </c>
      <c r="P626" t="s">
        <v>10</v>
      </c>
      <c r="Q626" s="4">
        <v>-18</v>
      </c>
      <c r="R626" s="4" t="str">
        <f t="shared" si="19"/>
        <v>NON SCADUTO</v>
      </c>
    </row>
    <row r="627" spans="1:18" x14ac:dyDescent="0.2">
      <c r="A627" s="6" t="s">
        <v>0</v>
      </c>
      <c r="B627" s="6" t="s">
        <v>1</v>
      </c>
      <c r="C627" s="6" t="s">
        <v>1044</v>
      </c>
      <c r="D627" s="6" t="s">
        <v>32</v>
      </c>
      <c r="E627" s="6" t="s">
        <v>1222</v>
      </c>
      <c r="F627" s="6" t="s">
        <v>1223</v>
      </c>
      <c r="G627" s="6" t="s">
        <v>1246</v>
      </c>
      <c r="H627" s="6" t="s">
        <v>1247</v>
      </c>
      <c r="I627" s="7">
        <v>45362</v>
      </c>
      <c r="J627" s="8">
        <v>12025.22</v>
      </c>
      <c r="K627" s="6" t="s">
        <v>8</v>
      </c>
      <c r="L627" s="11">
        <f t="shared" si="18"/>
        <v>2419.6100525161469</v>
      </c>
      <c r="M627" s="8">
        <v>2420</v>
      </c>
      <c r="N627" s="6" t="s">
        <v>9</v>
      </c>
      <c r="O627" s="7">
        <v>45402</v>
      </c>
      <c r="P627" s="6" t="s">
        <v>10</v>
      </c>
      <c r="Q627" s="9">
        <v>-20</v>
      </c>
      <c r="R627" s="4" t="str">
        <f t="shared" si="19"/>
        <v>NON SCADUTO</v>
      </c>
    </row>
    <row r="628" spans="1:18" x14ac:dyDescent="0.2">
      <c r="A628" t="s">
        <v>0</v>
      </c>
      <c r="B628" t="s">
        <v>1</v>
      </c>
      <c r="C628" t="s">
        <v>1044</v>
      </c>
      <c r="D628" t="s">
        <v>32</v>
      </c>
      <c r="E628" t="s">
        <v>1222</v>
      </c>
      <c r="F628" t="s">
        <v>1223</v>
      </c>
      <c r="G628" t="s">
        <v>1248</v>
      </c>
      <c r="H628" t="s">
        <v>1249</v>
      </c>
      <c r="I628" s="2">
        <v>45362</v>
      </c>
      <c r="J628" s="3">
        <v>67122.210000000006</v>
      </c>
      <c r="K628" t="s">
        <v>8</v>
      </c>
      <c r="L628" s="11">
        <f t="shared" si="18"/>
        <v>13505.746594498885</v>
      </c>
      <c r="M628" s="3">
        <v>13507.92</v>
      </c>
      <c r="N628" t="s">
        <v>9</v>
      </c>
      <c r="O628" s="2">
        <v>45402</v>
      </c>
      <c r="P628" t="s">
        <v>10</v>
      </c>
      <c r="Q628" s="4">
        <v>-20</v>
      </c>
      <c r="R628" s="4" t="str">
        <f t="shared" si="19"/>
        <v>NON SCADUTO</v>
      </c>
    </row>
    <row r="629" spans="1:18" x14ac:dyDescent="0.2">
      <c r="A629" t="s">
        <v>0</v>
      </c>
      <c r="B629" t="s">
        <v>1</v>
      </c>
      <c r="C629" t="s">
        <v>1044</v>
      </c>
      <c r="D629" t="s">
        <v>32</v>
      </c>
      <c r="E629" t="s">
        <v>1222</v>
      </c>
      <c r="F629" t="s">
        <v>1223</v>
      </c>
      <c r="G629" t="s">
        <v>1250</v>
      </c>
      <c r="H629" t="s">
        <v>1251</v>
      </c>
      <c r="I629" s="2">
        <v>45364</v>
      </c>
      <c r="J629" s="3">
        <v>14422.72</v>
      </c>
      <c r="K629" t="s">
        <v>8</v>
      </c>
      <c r="L629" s="11">
        <f t="shared" si="18"/>
        <v>2902.0141250326969</v>
      </c>
      <c r="M629" s="3">
        <v>2904</v>
      </c>
      <c r="N629" t="s">
        <v>9</v>
      </c>
      <c r="O629" s="2">
        <v>45404</v>
      </c>
      <c r="P629" t="s">
        <v>10</v>
      </c>
      <c r="Q629" s="4">
        <v>-22</v>
      </c>
      <c r="R629" s="4" t="str">
        <f t="shared" si="19"/>
        <v>NON SCADUTO</v>
      </c>
    </row>
    <row r="630" spans="1:18" x14ac:dyDescent="0.2">
      <c r="A630" t="s">
        <v>0</v>
      </c>
      <c r="B630" t="s">
        <v>1</v>
      </c>
      <c r="C630" t="s">
        <v>1044</v>
      </c>
      <c r="D630" t="s">
        <v>32</v>
      </c>
      <c r="E630" t="s">
        <v>1222</v>
      </c>
      <c r="F630" t="s">
        <v>1223</v>
      </c>
      <c r="G630" t="s">
        <v>1252</v>
      </c>
      <c r="H630" t="s">
        <v>1253</v>
      </c>
      <c r="I630" s="2">
        <v>45369</v>
      </c>
      <c r="J630" s="3">
        <v>17212.14</v>
      </c>
      <c r="K630" t="s">
        <v>8</v>
      </c>
      <c r="L630" s="11">
        <f t="shared" si="18"/>
        <v>3463.2769271011489</v>
      </c>
      <c r="M630" s="3">
        <v>3462.72</v>
      </c>
      <c r="N630" t="s">
        <v>9</v>
      </c>
      <c r="O630" s="2">
        <v>45409</v>
      </c>
      <c r="P630" t="s">
        <v>10</v>
      </c>
      <c r="Q630" s="4">
        <v>-27</v>
      </c>
      <c r="R630" s="4" t="str">
        <f t="shared" si="19"/>
        <v>NON SCADUTO</v>
      </c>
    </row>
    <row r="631" spans="1:18" x14ac:dyDescent="0.2">
      <c r="A631" t="s">
        <v>0</v>
      </c>
      <c r="B631" t="s">
        <v>1</v>
      </c>
      <c r="C631" t="s">
        <v>1044</v>
      </c>
      <c r="D631" t="s">
        <v>32</v>
      </c>
      <c r="E631" t="s">
        <v>1222</v>
      </c>
      <c r="F631" t="s">
        <v>1223</v>
      </c>
      <c r="G631" t="s">
        <v>1254</v>
      </c>
      <c r="H631" t="s">
        <v>1255</v>
      </c>
      <c r="I631" s="2">
        <v>45372</v>
      </c>
      <c r="J631" s="3">
        <v>28888.41</v>
      </c>
      <c r="K631" t="s">
        <v>8</v>
      </c>
      <c r="L631" s="11">
        <f t="shared" si="18"/>
        <v>5812.6742992816753</v>
      </c>
      <c r="M631" s="3">
        <v>5808</v>
      </c>
      <c r="N631" t="s">
        <v>9</v>
      </c>
      <c r="O631" s="2">
        <v>45412</v>
      </c>
      <c r="P631" t="s">
        <v>10</v>
      </c>
      <c r="Q631" s="4">
        <v>-30</v>
      </c>
      <c r="R631" s="4" t="str">
        <f t="shared" si="19"/>
        <v>NON SCADUTO</v>
      </c>
    </row>
    <row r="632" spans="1:18" x14ac:dyDescent="0.2">
      <c r="A632" t="s">
        <v>0</v>
      </c>
      <c r="B632" t="s">
        <v>1</v>
      </c>
      <c r="C632" t="s">
        <v>999</v>
      </c>
      <c r="D632" t="s">
        <v>1000</v>
      </c>
      <c r="E632" t="s">
        <v>1256</v>
      </c>
      <c r="F632" t="s">
        <v>1257</v>
      </c>
      <c r="G632" t="s">
        <v>10</v>
      </c>
      <c r="H632" t="s">
        <v>1258</v>
      </c>
      <c r="I632" s="2">
        <v>44631</v>
      </c>
      <c r="J632" s="3">
        <v>-26.2</v>
      </c>
      <c r="K632" t="s">
        <v>8</v>
      </c>
      <c r="L632" s="11">
        <f t="shared" si="18"/>
        <v>-5.2717358498158919</v>
      </c>
      <c r="M632" s="3">
        <v>-5.27</v>
      </c>
      <c r="N632" t="s">
        <v>9</v>
      </c>
      <c r="O632" s="2">
        <v>44631</v>
      </c>
      <c r="P632" t="s">
        <v>1004</v>
      </c>
      <c r="Q632" s="4">
        <v>751</v>
      </c>
      <c r="R632" s="4" t="str">
        <f t="shared" si="19"/>
        <v>OLTRE 365 DAYS</v>
      </c>
    </row>
    <row r="633" spans="1:18" x14ac:dyDescent="0.2">
      <c r="A633" s="6" t="s">
        <v>0</v>
      </c>
      <c r="B633" s="6" t="s">
        <v>1</v>
      </c>
      <c r="C633" s="6" t="s">
        <v>11</v>
      </c>
      <c r="D633" s="6" t="s">
        <v>3</v>
      </c>
      <c r="E633" s="6" t="s">
        <v>1259</v>
      </c>
      <c r="F633" s="6" t="s">
        <v>1260</v>
      </c>
      <c r="G633" s="6" t="s">
        <v>1261</v>
      </c>
      <c r="H633" s="6" t="s">
        <v>1262</v>
      </c>
      <c r="I633" s="7">
        <v>45344</v>
      </c>
      <c r="J633" s="8">
        <v>4260.5600000000004</v>
      </c>
      <c r="K633" s="6" t="s">
        <v>8</v>
      </c>
      <c r="L633" s="11">
        <f t="shared" si="18"/>
        <v>857.27278214853425</v>
      </c>
      <c r="M633" s="8">
        <v>856.24</v>
      </c>
      <c r="N633" s="6" t="s">
        <v>9</v>
      </c>
      <c r="O633" s="7">
        <v>45384</v>
      </c>
      <c r="P633" s="6" t="s">
        <v>10</v>
      </c>
      <c r="Q633" s="9">
        <v>-2</v>
      </c>
      <c r="R633" s="4" t="str">
        <f t="shared" si="19"/>
        <v>NON SCADUTO</v>
      </c>
    </row>
    <row r="634" spans="1:18" x14ac:dyDescent="0.2">
      <c r="A634" t="s">
        <v>0</v>
      </c>
      <c r="B634" t="s">
        <v>1</v>
      </c>
      <c r="C634" t="s">
        <v>11</v>
      </c>
      <c r="D634" t="s">
        <v>32</v>
      </c>
      <c r="E634" t="s">
        <v>1259</v>
      </c>
      <c r="F634" t="s">
        <v>1260</v>
      </c>
      <c r="G634" t="s">
        <v>1263</v>
      </c>
      <c r="H634" t="s">
        <v>1264</v>
      </c>
      <c r="I634" s="2">
        <v>45358</v>
      </c>
      <c r="J634" s="3">
        <v>4257.05</v>
      </c>
      <c r="K634" t="s">
        <v>8</v>
      </c>
      <c r="L634" s="11">
        <f t="shared" si="18"/>
        <v>856.56653051369244</v>
      </c>
      <c r="M634" s="3">
        <v>856.24</v>
      </c>
      <c r="N634" t="s">
        <v>9</v>
      </c>
      <c r="O634" s="2">
        <v>45398</v>
      </c>
      <c r="P634" t="s">
        <v>10</v>
      </c>
      <c r="Q634" s="4">
        <v>-16</v>
      </c>
      <c r="R634" s="4" t="str">
        <f t="shared" si="19"/>
        <v>NON SCADUTO</v>
      </c>
    </row>
    <row r="635" spans="1:18" x14ac:dyDescent="0.2">
      <c r="A635" t="s">
        <v>0</v>
      </c>
      <c r="B635" t="s">
        <v>1</v>
      </c>
      <c r="C635" t="s">
        <v>11</v>
      </c>
      <c r="D635" t="s">
        <v>32</v>
      </c>
      <c r="E635" t="s">
        <v>1259</v>
      </c>
      <c r="F635" t="s">
        <v>1260</v>
      </c>
      <c r="G635" t="s">
        <v>1265</v>
      </c>
      <c r="H635" t="s">
        <v>1266</v>
      </c>
      <c r="I635" s="2">
        <v>45372</v>
      </c>
      <c r="J635" s="3">
        <v>4258.8500000000004</v>
      </c>
      <c r="K635" t="s">
        <v>8</v>
      </c>
      <c r="L635" s="11">
        <f t="shared" si="18"/>
        <v>856.9287108392524</v>
      </c>
      <c r="M635" s="3">
        <v>856.24</v>
      </c>
      <c r="N635" t="s">
        <v>9</v>
      </c>
      <c r="O635" s="2">
        <v>45412</v>
      </c>
      <c r="P635" t="s">
        <v>10</v>
      </c>
      <c r="Q635" s="4">
        <v>-30</v>
      </c>
      <c r="R635" s="4" t="str">
        <f t="shared" si="19"/>
        <v>NON SCADUTO</v>
      </c>
    </row>
    <row r="636" spans="1:18" x14ac:dyDescent="0.2">
      <c r="A636" t="s">
        <v>0</v>
      </c>
      <c r="B636" t="s">
        <v>1</v>
      </c>
      <c r="C636" t="s">
        <v>11</v>
      </c>
      <c r="D636" t="s">
        <v>3</v>
      </c>
      <c r="E636" t="s">
        <v>1267</v>
      </c>
      <c r="F636" t="s">
        <v>1268</v>
      </c>
      <c r="G636" t="s">
        <v>1269</v>
      </c>
      <c r="H636" t="s">
        <v>1270</v>
      </c>
      <c r="I636" s="2">
        <v>45331</v>
      </c>
      <c r="J636" s="3">
        <v>34654.85</v>
      </c>
      <c r="K636" t="s">
        <v>8</v>
      </c>
      <c r="L636" s="11">
        <f t="shared" si="18"/>
        <v>6972.9471417935974</v>
      </c>
      <c r="M636" s="3">
        <v>6963.84</v>
      </c>
      <c r="N636" t="s">
        <v>9</v>
      </c>
      <c r="O636" s="2">
        <v>45371</v>
      </c>
      <c r="P636" t="s">
        <v>10</v>
      </c>
      <c r="Q636" s="4">
        <v>11</v>
      </c>
      <c r="R636" s="4" t="str">
        <f t="shared" si="19"/>
        <v>0-60 DAYS</v>
      </c>
    </row>
    <row r="637" spans="1:18" x14ac:dyDescent="0.2">
      <c r="A637" t="s">
        <v>0</v>
      </c>
      <c r="B637" t="s">
        <v>1</v>
      </c>
      <c r="C637" t="s">
        <v>11</v>
      </c>
      <c r="D637" t="s">
        <v>3</v>
      </c>
      <c r="E637" t="s">
        <v>1267</v>
      </c>
      <c r="F637" t="s">
        <v>1268</v>
      </c>
      <c r="G637" t="s">
        <v>1271</v>
      </c>
      <c r="H637" t="s">
        <v>1272</v>
      </c>
      <c r="I637" s="2">
        <v>45331</v>
      </c>
      <c r="J637" s="3">
        <v>23242.77</v>
      </c>
      <c r="K637" t="s">
        <v>8</v>
      </c>
      <c r="L637" s="11">
        <f t="shared" si="18"/>
        <v>4676.7077808406611</v>
      </c>
      <c r="M637" s="3">
        <v>4670.6000000000004</v>
      </c>
      <c r="N637" t="s">
        <v>9</v>
      </c>
      <c r="O637" s="2">
        <v>45371</v>
      </c>
      <c r="P637" t="s">
        <v>10</v>
      </c>
      <c r="Q637" s="4">
        <v>11</v>
      </c>
      <c r="R637" s="4" t="str">
        <f t="shared" si="19"/>
        <v>0-60 DAYS</v>
      </c>
    </row>
    <row r="638" spans="1:18" x14ac:dyDescent="0.2">
      <c r="A638" t="s">
        <v>0</v>
      </c>
      <c r="B638" t="s">
        <v>1</v>
      </c>
      <c r="C638" t="s">
        <v>11</v>
      </c>
      <c r="D638" t="s">
        <v>3</v>
      </c>
      <c r="E638" t="s">
        <v>1267</v>
      </c>
      <c r="F638" t="s">
        <v>1268</v>
      </c>
      <c r="G638" t="s">
        <v>1273</v>
      </c>
      <c r="H638" t="s">
        <v>1274</v>
      </c>
      <c r="I638" s="2">
        <v>45341</v>
      </c>
      <c r="J638" s="3">
        <v>4998.8999999999996</v>
      </c>
      <c r="K638" t="s">
        <v>8</v>
      </c>
      <c r="L638" s="11">
        <f t="shared" si="18"/>
        <v>1005.8351274673533</v>
      </c>
      <c r="M638" s="3">
        <v>1004.4</v>
      </c>
      <c r="N638" t="s">
        <v>9</v>
      </c>
      <c r="O638" s="2">
        <v>45381</v>
      </c>
      <c r="P638" t="s">
        <v>10</v>
      </c>
      <c r="Q638" s="4">
        <v>1</v>
      </c>
      <c r="R638" s="4" t="str">
        <f t="shared" si="19"/>
        <v>0-60 DAYS</v>
      </c>
    </row>
    <row r="639" spans="1:18" x14ac:dyDescent="0.2">
      <c r="A639" s="6" t="s">
        <v>0</v>
      </c>
      <c r="B639" s="6" t="s">
        <v>1</v>
      </c>
      <c r="C639" s="6" t="s">
        <v>11</v>
      </c>
      <c r="D639" s="6" t="s">
        <v>3</v>
      </c>
      <c r="E639" s="6" t="s">
        <v>1267</v>
      </c>
      <c r="F639" s="6" t="s">
        <v>1268</v>
      </c>
      <c r="G639" s="6" t="s">
        <v>1275</v>
      </c>
      <c r="H639" s="6" t="s">
        <v>1276</v>
      </c>
      <c r="I639" s="7">
        <v>45348</v>
      </c>
      <c r="J639" s="8">
        <v>12872.1</v>
      </c>
      <c r="K639" s="6" t="s">
        <v>8</v>
      </c>
      <c r="L639" s="11">
        <f t="shared" si="18"/>
        <v>2590.0118714662267</v>
      </c>
      <c r="M639" s="8">
        <v>2587.1999999999998</v>
      </c>
      <c r="N639" s="6" t="s">
        <v>9</v>
      </c>
      <c r="O639" s="7">
        <v>45388</v>
      </c>
      <c r="P639" s="6" t="s">
        <v>10</v>
      </c>
      <c r="Q639" s="9">
        <v>-6</v>
      </c>
      <c r="R639" s="4" t="str">
        <f t="shared" si="19"/>
        <v>NON SCADUTO</v>
      </c>
    </row>
    <row r="640" spans="1:18" x14ac:dyDescent="0.2">
      <c r="A640" t="s">
        <v>0</v>
      </c>
      <c r="B640" t="s">
        <v>1</v>
      </c>
      <c r="C640" t="s">
        <v>11</v>
      </c>
      <c r="D640" t="s">
        <v>3</v>
      </c>
      <c r="E640" t="s">
        <v>1267</v>
      </c>
      <c r="F640" t="s">
        <v>1268</v>
      </c>
      <c r="G640" t="s">
        <v>1277</v>
      </c>
      <c r="H640" t="s">
        <v>1278</v>
      </c>
      <c r="I640" s="2">
        <v>45348</v>
      </c>
      <c r="J640" s="3">
        <v>12872.1</v>
      </c>
      <c r="K640" t="s">
        <v>8</v>
      </c>
      <c r="L640" s="11">
        <f t="shared" si="18"/>
        <v>2590.0118714662267</v>
      </c>
      <c r="M640" s="3">
        <v>2587.1999999999998</v>
      </c>
      <c r="N640" t="s">
        <v>9</v>
      </c>
      <c r="O640" s="2">
        <v>45388</v>
      </c>
      <c r="P640" t="s">
        <v>10</v>
      </c>
      <c r="Q640" s="4">
        <v>-6</v>
      </c>
      <c r="R640" s="4" t="str">
        <f t="shared" si="19"/>
        <v>NON SCADUTO</v>
      </c>
    </row>
    <row r="641" spans="1:18" x14ac:dyDescent="0.2">
      <c r="A641" t="s">
        <v>0</v>
      </c>
      <c r="B641" t="s">
        <v>1</v>
      </c>
      <c r="C641" t="s">
        <v>11</v>
      </c>
      <c r="D641" t="s">
        <v>3</v>
      </c>
      <c r="E641" t="s">
        <v>1267</v>
      </c>
      <c r="F641" t="s">
        <v>1268</v>
      </c>
      <c r="G641" t="s">
        <v>1279</v>
      </c>
      <c r="H641" t="s">
        <v>1280</v>
      </c>
      <c r="I641" s="2">
        <v>45349</v>
      </c>
      <c r="J641" s="3">
        <v>61013.97</v>
      </c>
      <c r="K641" t="s">
        <v>8</v>
      </c>
      <c r="L641" s="11">
        <f t="shared" si="18"/>
        <v>12276.699732388983</v>
      </c>
      <c r="M641" s="3">
        <v>12268.8</v>
      </c>
      <c r="N641" t="s">
        <v>9</v>
      </c>
      <c r="O641" s="2">
        <v>45389</v>
      </c>
      <c r="P641" t="s">
        <v>10</v>
      </c>
      <c r="Q641" s="4">
        <v>-7</v>
      </c>
      <c r="R641" s="4" t="str">
        <f t="shared" si="19"/>
        <v>NON SCADUTO</v>
      </c>
    </row>
    <row r="642" spans="1:18" x14ac:dyDescent="0.2">
      <c r="A642" t="s">
        <v>0</v>
      </c>
      <c r="B642" t="s">
        <v>1</v>
      </c>
      <c r="C642" t="s">
        <v>11</v>
      </c>
      <c r="D642" t="s">
        <v>32</v>
      </c>
      <c r="E642" t="s">
        <v>1267</v>
      </c>
      <c r="F642" t="s">
        <v>1268</v>
      </c>
      <c r="G642" t="s">
        <v>1281</v>
      </c>
      <c r="H642" t="s">
        <v>1282</v>
      </c>
      <c r="I642" s="2">
        <v>45379</v>
      </c>
      <c r="J642" s="3">
        <v>4992.87</v>
      </c>
      <c r="K642" t="s">
        <v>8</v>
      </c>
      <c r="L642" s="11">
        <f t="shared" si="18"/>
        <v>1004.6218233767279</v>
      </c>
      <c r="M642" s="3">
        <v>1004.4</v>
      </c>
      <c r="N642" t="s">
        <v>9</v>
      </c>
      <c r="O642" s="2">
        <v>45419</v>
      </c>
      <c r="P642" t="s">
        <v>10</v>
      </c>
      <c r="Q642" s="4">
        <v>-37</v>
      </c>
      <c r="R642" s="4" t="str">
        <f t="shared" si="19"/>
        <v>NON SCADUTO</v>
      </c>
    </row>
    <row r="643" spans="1:18" x14ac:dyDescent="0.2">
      <c r="A643" t="s">
        <v>0</v>
      </c>
      <c r="B643" t="s">
        <v>1</v>
      </c>
      <c r="C643" t="s">
        <v>11</v>
      </c>
      <c r="D643" t="s">
        <v>32</v>
      </c>
      <c r="E643" t="s">
        <v>1267</v>
      </c>
      <c r="F643" t="s">
        <v>1268</v>
      </c>
      <c r="G643" t="s">
        <v>1283</v>
      </c>
      <c r="H643" t="s">
        <v>1284</v>
      </c>
      <c r="I643" s="2">
        <v>45363</v>
      </c>
      <c r="J643" s="3">
        <v>12302.51</v>
      </c>
      <c r="K643" t="s">
        <v>8</v>
      </c>
      <c r="L643" s="11">
        <f t="shared" ref="L643:L706" si="20">+J643/4.9699</f>
        <v>2475.4039316686453</v>
      </c>
      <c r="M643" s="3">
        <v>2476.8000000000002</v>
      </c>
      <c r="N643" t="s">
        <v>9</v>
      </c>
      <c r="O643" s="2">
        <v>45403</v>
      </c>
      <c r="P643" t="s">
        <v>10</v>
      </c>
      <c r="Q643" s="4">
        <v>-21</v>
      </c>
      <c r="R643" s="4" t="str">
        <f t="shared" ref="R643:R706" si="21">IF(Q643&lt;=0,"NON SCADUTO",IF(Q643&lt;61,"0-60 DAYS",IF(Q643&lt;91," 61-90 DAYS",IF(Q643&lt;121,"91-120 DAYS",IF(Q643&lt;366," 121-365 DAYS",IF(Q643&gt;366,"OLTRE 365 DAYS",0))))))</f>
        <v>NON SCADUTO</v>
      </c>
    </row>
    <row r="644" spans="1:18" x14ac:dyDescent="0.2">
      <c r="A644" s="6" t="s">
        <v>0</v>
      </c>
      <c r="B644" s="6" t="s">
        <v>1</v>
      </c>
      <c r="C644" s="6" t="s">
        <v>11</v>
      </c>
      <c r="D644" s="6" t="s">
        <v>32</v>
      </c>
      <c r="E644" s="6" t="s">
        <v>1267</v>
      </c>
      <c r="F644" s="6" t="s">
        <v>1268</v>
      </c>
      <c r="G644" s="6" t="s">
        <v>1285</v>
      </c>
      <c r="H644" s="6" t="s">
        <v>1286</v>
      </c>
      <c r="I644" s="7">
        <v>45367</v>
      </c>
      <c r="J644" s="8">
        <v>55902.48</v>
      </c>
      <c r="K644" s="6" t="s">
        <v>8</v>
      </c>
      <c r="L644" s="11">
        <f t="shared" si="20"/>
        <v>11248.210225557859</v>
      </c>
      <c r="M644" s="8">
        <v>11246.4</v>
      </c>
      <c r="N644" s="6" t="s">
        <v>9</v>
      </c>
      <c r="O644" s="7">
        <v>45407</v>
      </c>
      <c r="P644" s="6" t="s">
        <v>10</v>
      </c>
      <c r="Q644" s="9">
        <v>-25</v>
      </c>
      <c r="R644" s="4" t="str">
        <f t="shared" si="21"/>
        <v>NON SCADUTO</v>
      </c>
    </row>
    <row r="645" spans="1:18" x14ac:dyDescent="0.2">
      <c r="A645" t="s">
        <v>0</v>
      </c>
      <c r="B645" t="s">
        <v>1</v>
      </c>
      <c r="C645" t="s">
        <v>11</v>
      </c>
      <c r="D645" t="s">
        <v>32</v>
      </c>
      <c r="E645" t="s">
        <v>1267</v>
      </c>
      <c r="F645" t="s">
        <v>1268</v>
      </c>
      <c r="G645" t="s">
        <v>1287</v>
      </c>
      <c r="H645" t="s">
        <v>1288</v>
      </c>
      <c r="I645" s="2">
        <v>45367</v>
      </c>
      <c r="J645" s="3">
        <v>24622.86</v>
      </c>
      <c r="K645" t="s">
        <v>8</v>
      </c>
      <c r="L645" s="11">
        <f t="shared" si="20"/>
        <v>4954.3974727861732</v>
      </c>
      <c r="M645" s="3">
        <v>4953.6000000000004</v>
      </c>
      <c r="N645" t="s">
        <v>9</v>
      </c>
      <c r="O645" s="2">
        <v>45407</v>
      </c>
      <c r="P645" t="s">
        <v>10</v>
      </c>
      <c r="Q645" s="4">
        <v>-25</v>
      </c>
      <c r="R645" s="4" t="str">
        <f t="shared" si="21"/>
        <v>NON SCADUTO</v>
      </c>
    </row>
    <row r="646" spans="1:18" x14ac:dyDescent="0.2">
      <c r="A646" s="6" t="s">
        <v>0</v>
      </c>
      <c r="B646" s="6" t="s">
        <v>1</v>
      </c>
      <c r="C646" s="6" t="s">
        <v>11</v>
      </c>
      <c r="D646" s="6" t="s">
        <v>32</v>
      </c>
      <c r="E646" s="6" t="s">
        <v>1267</v>
      </c>
      <c r="F646" s="6" t="s">
        <v>1268</v>
      </c>
      <c r="G646" s="6" t="s">
        <v>1289</v>
      </c>
      <c r="H646" s="6" t="s">
        <v>1290</v>
      </c>
      <c r="I646" s="7">
        <v>45367</v>
      </c>
      <c r="J646" s="8">
        <v>4992.57</v>
      </c>
      <c r="K646" s="6" t="s">
        <v>8</v>
      </c>
      <c r="L646" s="11">
        <f t="shared" si="20"/>
        <v>1004.5614599891345</v>
      </c>
      <c r="M646" s="8">
        <v>1004.4</v>
      </c>
      <c r="N646" s="6" t="s">
        <v>9</v>
      </c>
      <c r="O646" s="7">
        <v>45407</v>
      </c>
      <c r="P646" s="6" t="s">
        <v>10</v>
      </c>
      <c r="Q646" s="9">
        <v>-25</v>
      </c>
      <c r="R646" s="4" t="str">
        <f t="shared" si="21"/>
        <v>NON SCADUTO</v>
      </c>
    </row>
    <row r="647" spans="1:18" x14ac:dyDescent="0.2">
      <c r="A647" t="s">
        <v>0</v>
      </c>
      <c r="B647" t="s">
        <v>1</v>
      </c>
      <c r="C647" t="s">
        <v>11</v>
      </c>
      <c r="D647" t="s">
        <v>32</v>
      </c>
      <c r="E647" t="s">
        <v>1267</v>
      </c>
      <c r="F647" t="s">
        <v>1268</v>
      </c>
      <c r="G647" t="s">
        <v>1291</v>
      </c>
      <c r="H647" t="s">
        <v>1292</v>
      </c>
      <c r="I647" s="2">
        <v>45367</v>
      </c>
      <c r="J647" s="3">
        <v>60984.52</v>
      </c>
      <c r="K647" t="s">
        <v>8</v>
      </c>
      <c r="L647" s="11">
        <f t="shared" si="20"/>
        <v>12270.774059840238</v>
      </c>
      <c r="M647" s="3">
        <v>12268.8</v>
      </c>
      <c r="N647" t="s">
        <v>9</v>
      </c>
      <c r="O647" s="2">
        <v>45407</v>
      </c>
      <c r="P647" t="s">
        <v>10</v>
      </c>
      <c r="Q647" s="4">
        <v>-25</v>
      </c>
      <c r="R647" s="4" t="str">
        <f t="shared" si="21"/>
        <v>NON SCADUTO</v>
      </c>
    </row>
    <row r="648" spans="1:18" x14ac:dyDescent="0.2">
      <c r="A648" s="6" t="s">
        <v>0</v>
      </c>
      <c r="B648" s="6" t="s">
        <v>1</v>
      </c>
      <c r="C648" s="6" t="s">
        <v>11</v>
      </c>
      <c r="D648" s="6" t="s">
        <v>32</v>
      </c>
      <c r="E648" s="6" t="s">
        <v>1267</v>
      </c>
      <c r="F648" s="6" t="s">
        <v>1268</v>
      </c>
      <c r="G648" s="6" t="s">
        <v>1293</v>
      </c>
      <c r="H648" s="6" t="s">
        <v>1294</v>
      </c>
      <c r="I648" s="7">
        <v>45357</v>
      </c>
      <c r="J648" s="8">
        <v>25416.35</v>
      </c>
      <c r="K648" s="6" t="s">
        <v>8</v>
      </c>
      <c r="L648" s="11">
        <f t="shared" si="20"/>
        <v>5114.0566208575619</v>
      </c>
      <c r="M648" s="8">
        <v>5112</v>
      </c>
      <c r="N648" s="6" t="s">
        <v>9</v>
      </c>
      <c r="O648" s="7">
        <v>45397</v>
      </c>
      <c r="P648" s="6" t="s">
        <v>10</v>
      </c>
      <c r="Q648" s="9">
        <v>-15</v>
      </c>
      <c r="R648" s="4" t="str">
        <f t="shared" si="21"/>
        <v>NON SCADUTO</v>
      </c>
    </row>
    <row r="649" spans="1:18" x14ac:dyDescent="0.2">
      <c r="A649" t="s">
        <v>0</v>
      </c>
      <c r="B649" t="s">
        <v>1</v>
      </c>
      <c r="C649" t="s">
        <v>11</v>
      </c>
      <c r="D649" t="s">
        <v>32</v>
      </c>
      <c r="E649" t="s">
        <v>1267</v>
      </c>
      <c r="F649" t="s">
        <v>1268</v>
      </c>
      <c r="G649" t="s">
        <v>1295</v>
      </c>
      <c r="H649" t="s">
        <v>1296</v>
      </c>
      <c r="I649" s="2">
        <v>45362</v>
      </c>
      <c r="J649" s="3">
        <v>4990.96</v>
      </c>
      <c r="K649" t="s">
        <v>8</v>
      </c>
      <c r="L649" s="11">
        <f t="shared" si="20"/>
        <v>1004.2375098090505</v>
      </c>
      <c r="M649" s="3">
        <v>1004.4</v>
      </c>
      <c r="N649" t="s">
        <v>9</v>
      </c>
      <c r="O649" s="2">
        <v>45402</v>
      </c>
      <c r="P649" t="s">
        <v>10</v>
      </c>
      <c r="Q649" s="4">
        <v>-20</v>
      </c>
      <c r="R649" s="4" t="str">
        <f t="shared" si="21"/>
        <v>NON SCADUTO</v>
      </c>
    </row>
    <row r="650" spans="1:18" x14ac:dyDescent="0.2">
      <c r="A650" t="s">
        <v>0</v>
      </c>
      <c r="B650" t="s">
        <v>1</v>
      </c>
      <c r="C650" t="s">
        <v>11</v>
      </c>
      <c r="D650" t="s">
        <v>32</v>
      </c>
      <c r="E650" t="s">
        <v>1267</v>
      </c>
      <c r="F650" t="s">
        <v>1268</v>
      </c>
      <c r="G650" t="s">
        <v>1297</v>
      </c>
      <c r="H650" t="s">
        <v>1298</v>
      </c>
      <c r="I650" s="2">
        <v>45363</v>
      </c>
      <c r="J650" s="3">
        <v>45705.27</v>
      </c>
      <c r="K650" t="s">
        <v>8</v>
      </c>
      <c r="L650" s="11">
        <f t="shared" si="20"/>
        <v>9196.4164268898767</v>
      </c>
      <c r="M650" s="3">
        <v>9201.6</v>
      </c>
      <c r="N650" t="s">
        <v>9</v>
      </c>
      <c r="O650" s="2">
        <v>45403</v>
      </c>
      <c r="P650" t="s">
        <v>10</v>
      </c>
      <c r="Q650" s="4">
        <v>-21</v>
      </c>
      <c r="R650" s="4" t="str">
        <f t="shared" si="21"/>
        <v>NON SCADUTO</v>
      </c>
    </row>
    <row r="651" spans="1:18" x14ac:dyDescent="0.2">
      <c r="A651" t="s">
        <v>0</v>
      </c>
      <c r="B651" t="s">
        <v>1</v>
      </c>
      <c r="C651" t="s">
        <v>11</v>
      </c>
      <c r="D651" t="s">
        <v>32</v>
      </c>
      <c r="E651" t="s">
        <v>1267</v>
      </c>
      <c r="F651" t="s">
        <v>1268</v>
      </c>
      <c r="G651" t="s">
        <v>1299</v>
      </c>
      <c r="H651" t="s">
        <v>1300</v>
      </c>
      <c r="I651" s="2">
        <v>45373</v>
      </c>
      <c r="J651" s="3">
        <v>36958.81</v>
      </c>
      <c r="K651" t="s">
        <v>8</v>
      </c>
      <c r="L651" s="11">
        <f t="shared" si="20"/>
        <v>7436.5299100585516</v>
      </c>
      <c r="M651" s="3">
        <v>7430.4</v>
      </c>
      <c r="N651" t="s">
        <v>9</v>
      </c>
      <c r="O651" s="2">
        <v>45413</v>
      </c>
      <c r="P651" t="s">
        <v>10</v>
      </c>
      <c r="Q651" s="4">
        <v>-31</v>
      </c>
      <c r="R651" s="4" t="str">
        <f t="shared" si="21"/>
        <v>NON SCADUTO</v>
      </c>
    </row>
    <row r="652" spans="1:18" x14ac:dyDescent="0.2">
      <c r="A652" t="s">
        <v>0</v>
      </c>
      <c r="B652" t="s">
        <v>1</v>
      </c>
      <c r="C652" t="s">
        <v>11</v>
      </c>
      <c r="D652" t="s">
        <v>32</v>
      </c>
      <c r="E652" t="s">
        <v>1267</v>
      </c>
      <c r="F652" t="s">
        <v>1268</v>
      </c>
      <c r="G652" t="s">
        <v>1301</v>
      </c>
      <c r="H652" t="s">
        <v>1302</v>
      </c>
      <c r="I652" s="2">
        <v>45373</v>
      </c>
      <c r="J652" s="3">
        <v>12868.73</v>
      </c>
      <c r="K652" t="s">
        <v>8</v>
      </c>
      <c r="L652" s="11">
        <f t="shared" si="20"/>
        <v>2589.3337894122619</v>
      </c>
      <c r="M652" s="3">
        <v>2587.1999999999998</v>
      </c>
      <c r="N652" t="s">
        <v>9</v>
      </c>
      <c r="O652" s="2">
        <v>45413</v>
      </c>
      <c r="P652" t="s">
        <v>10</v>
      </c>
      <c r="Q652" s="4">
        <v>-31</v>
      </c>
      <c r="R652" s="4" t="str">
        <f t="shared" si="21"/>
        <v>NON SCADUTO</v>
      </c>
    </row>
    <row r="653" spans="1:18" x14ac:dyDescent="0.2">
      <c r="A653" t="s">
        <v>0</v>
      </c>
      <c r="B653" t="s">
        <v>1</v>
      </c>
      <c r="C653" t="s">
        <v>11</v>
      </c>
      <c r="D653" t="s">
        <v>32</v>
      </c>
      <c r="E653" t="s">
        <v>1267</v>
      </c>
      <c r="F653" t="s">
        <v>1268</v>
      </c>
      <c r="G653" t="s">
        <v>1303</v>
      </c>
      <c r="H653" t="s">
        <v>1304</v>
      </c>
      <c r="I653" s="2">
        <v>45373</v>
      </c>
      <c r="J653" s="3">
        <v>12868.73</v>
      </c>
      <c r="K653" t="s">
        <v>8</v>
      </c>
      <c r="L653" s="11">
        <f t="shared" si="20"/>
        <v>2589.3337894122619</v>
      </c>
      <c r="M653" s="3">
        <v>2587.1999999999998</v>
      </c>
      <c r="N653" t="s">
        <v>9</v>
      </c>
      <c r="O653" s="2">
        <v>45413</v>
      </c>
      <c r="P653" t="s">
        <v>10</v>
      </c>
      <c r="Q653" s="4">
        <v>-31</v>
      </c>
      <c r="R653" s="4" t="str">
        <f t="shared" si="21"/>
        <v>NON SCADUTO</v>
      </c>
    </row>
    <row r="654" spans="1:18" x14ac:dyDescent="0.2">
      <c r="A654" t="s">
        <v>0</v>
      </c>
      <c r="B654" t="s">
        <v>1</v>
      </c>
      <c r="C654" t="s">
        <v>11</v>
      </c>
      <c r="D654" t="s">
        <v>32</v>
      </c>
      <c r="E654" t="s">
        <v>1267</v>
      </c>
      <c r="F654" t="s">
        <v>1268</v>
      </c>
      <c r="G654" t="s">
        <v>1305</v>
      </c>
      <c r="H654" t="s">
        <v>1306</v>
      </c>
      <c r="I654" s="2">
        <v>45373</v>
      </c>
      <c r="J654" s="3">
        <v>4223.92</v>
      </c>
      <c r="K654" t="s">
        <v>8</v>
      </c>
      <c r="L654" s="11">
        <f t="shared" si="20"/>
        <v>849.90040041047109</v>
      </c>
      <c r="M654" s="3">
        <v>849.2</v>
      </c>
      <c r="N654" t="s">
        <v>9</v>
      </c>
      <c r="O654" s="2">
        <v>45413</v>
      </c>
      <c r="P654" t="s">
        <v>10</v>
      </c>
      <c r="Q654" s="4">
        <v>-31</v>
      </c>
      <c r="R654" s="4" t="str">
        <f t="shared" si="21"/>
        <v>NON SCADUTO</v>
      </c>
    </row>
    <row r="655" spans="1:18" x14ac:dyDescent="0.2">
      <c r="A655" t="s">
        <v>0</v>
      </c>
      <c r="B655" t="s">
        <v>1</v>
      </c>
      <c r="C655" t="s">
        <v>11</v>
      </c>
      <c r="D655" t="s">
        <v>32</v>
      </c>
      <c r="E655" t="s">
        <v>1267</v>
      </c>
      <c r="F655" t="s">
        <v>1268</v>
      </c>
      <c r="G655" t="s">
        <v>1307</v>
      </c>
      <c r="H655" t="s">
        <v>1308</v>
      </c>
      <c r="I655" s="2">
        <v>45373</v>
      </c>
      <c r="J655" s="3">
        <v>25427.09</v>
      </c>
      <c r="K655" t="s">
        <v>8</v>
      </c>
      <c r="L655" s="11">
        <f t="shared" si="20"/>
        <v>5116.217630133403</v>
      </c>
      <c r="M655" s="3">
        <v>5112</v>
      </c>
      <c r="N655" t="s">
        <v>9</v>
      </c>
      <c r="O655" s="2">
        <v>45413</v>
      </c>
      <c r="P655" t="s">
        <v>10</v>
      </c>
      <c r="Q655" s="4">
        <v>-31</v>
      </c>
      <c r="R655" s="4" t="str">
        <f t="shared" si="21"/>
        <v>NON SCADUTO</v>
      </c>
    </row>
    <row r="656" spans="1:18" x14ac:dyDescent="0.2">
      <c r="A656" t="s">
        <v>0</v>
      </c>
      <c r="B656" t="s">
        <v>1</v>
      </c>
      <c r="C656" t="s">
        <v>1044</v>
      </c>
      <c r="D656" t="s">
        <v>32</v>
      </c>
      <c r="E656" t="s">
        <v>1309</v>
      </c>
      <c r="F656" t="s">
        <v>1310</v>
      </c>
      <c r="G656" t="s">
        <v>1311</v>
      </c>
      <c r="H656" t="s">
        <v>1312</v>
      </c>
      <c r="I656" s="2">
        <v>45376</v>
      </c>
      <c r="J656" s="3">
        <v>50570.97</v>
      </c>
      <c r="K656" t="s">
        <v>8</v>
      </c>
      <c r="L656" s="11">
        <f t="shared" si="20"/>
        <v>10175.450210265801</v>
      </c>
      <c r="M656" s="3">
        <v>10169.719999999999</v>
      </c>
      <c r="N656" t="s">
        <v>9</v>
      </c>
      <c r="O656" s="2">
        <v>45416</v>
      </c>
      <c r="P656" t="s">
        <v>10</v>
      </c>
      <c r="Q656" s="4">
        <v>-34</v>
      </c>
      <c r="R656" s="4" t="str">
        <f t="shared" si="21"/>
        <v>NON SCADUTO</v>
      </c>
    </row>
    <row r="657" spans="1:18" x14ac:dyDescent="0.2">
      <c r="A657" t="s">
        <v>0</v>
      </c>
      <c r="B657" t="s">
        <v>1</v>
      </c>
      <c r="C657" t="s">
        <v>1044</v>
      </c>
      <c r="D657" t="s">
        <v>3</v>
      </c>
      <c r="E657" t="s">
        <v>1309</v>
      </c>
      <c r="F657" t="s">
        <v>1310</v>
      </c>
      <c r="G657" t="s">
        <v>1313</v>
      </c>
      <c r="H657" t="s">
        <v>1314</v>
      </c>
      <c r="I657" s="2">
        <v>45341</v>
      </c>
      <c r="J657" s="3">
        <v>8124.45</v>
      </c>
      <c r="K657" t="s">
        <v>8</v>
      </c>
      <c r="L657" s="11">
        <f t="shared" si="20"/>
        <v>1634.7310811082718</v>
      </c>
      <c r="M657" s="3">
        <v>1632.4</v>
      </c>
      <c r="N657" t="s">
        <v>9</v>
      </c>
      <c r="O657" s="2">
        <v>45381</v>
      </c>
      <c r="P657" t="s">
        <v>10</v>
      </c>
      <c r="Q657" s="4">
        <v>1</v>
      </c>
      <c r="R657" s="4" t="str">
        <f t="shared" si="21"/>
        <v>0-60 DAYS</v>
      </c>
    </row>
    <row r="658" spans="1:18" x14ac:dyDescent="0.2">
      <c r="A658" t="s">
        <v>0</v>
      </c>
      <c r="B658" t="s">
        <v>1</v>
      </c>
      <c r="C658" t="s">
        <v>1044</v>
      </c>
      <c r="D658" t="s">
        <v>3</v>
      </c>
      <c r="E658" t="s">
        <v>1309</v>
      </c>
      <c r="F658" t="s">
        <v>1310</v>
      </c>
      <c r="G658" t="s">
        <v>1315</v>
      </c>
      <c r="H658" t="s">
        <v>1316</v>
      </c>
      <c r="I658" s="2">
        <v>45348</v>
      </c>
      <c r="J658" s="3">
        <v>19483.27</v>
      </c>
      <c r="K658" t="s">
        <v>8</v>
      </c>
      <c r="L658" s="11">
        <f t="shared" si="20"/>
        <v>3920.2539286504762</v>
      </c>
      <c r="M658" s="3">
        <v>3916</v>
      </c>
      <c r="N658" t="s">
        <v>9</v>
      </c>
      <c r="O658" s="2">
        <v>45388</v>
      </c>
      <c r="P658" t="s">
        <v>10</v>
      </c>
      <c r="Q658" s="4">
        <v>-6</v>
      </c>
      <c r="R658" s="4" t="str">
        <f t="shared" si="21"/>
        <v>NON SCADUTO</v>
      </c>
    </row>
    <row r="659" spans="1:18" x14ac:dyDescent="0.2">
      <c r="A659" t="s">
        <v>0</v>
      </c>
      <c r="B659" t="s">
        <v>1</v>
      </c>
      <c r="C659" t="s">
        <v>1044</v>
      </c>
      <c r="D659" t="s">
        <v>32</v>
      </c>
      <c r="E659" t="s">
        <v>1309</v>
      </c>
      <c r="F659" t="s">
        <v>1310</v>
      </c>
      <c r="G659" t="s">
        <v>1317</v>
      </c>
      <c r="H659" t="s">
        <v>1318</v>
      </c>
      <c r="I659" s="2">
        <v>45362</v>
      </c>
      <c r="J659" s="3">
        <v>46019.43</v>
      </c>
      <c r="K659" t="s">
        <v>8</v>
      </c>
      <c r="L659" s="11">
        <f t="shared" si="20"/>
        <v>9259.6289663775933</v>
      </c>
      <c r="M659" s="3">
        <v>9261.1200000000008</v>
      </c>
      <c r="N659" t="s">
        <v>9</v>
      </c>
      <c r="O659" s="2">
        <v>45402</v>
      </c>
      <c r="P659" t="s">
        <v>10</v>
      </c>
      <c r="Q659" s="4">
        <v>-20</v>
      </c>
      <c r="R659" s="4" t="str">
        <f t="shared" si="21"/>
        <v>NON SCADUTO</v>
      </c>
    </row>
    <row r="660" spans="1:18" x14ac:dyDescent="0.2">
      <c r="A660" t="s">
        <v>0</v>
      </c>
      <c r="B660" t="s">
        <v>1</v>
      </c>
      <c r="C660" t="s">
        <v>1044</v>
      </c>
      <c r="D660" t="s">
        <v>32</v>
      </c>
      <c r="E660" t="s">
        <v>1309</v>
      </c>
      <c r="F660" t="s">
        <v>1310</v>
      </c>
      <c r="G660" t="s">
        <v>1319</v>
      </c>
      <c r="H660" t="s">
        <v>1320</v>
      </c>
      <c r="I660" s="2">
        <v>45369</v>
      </c>
      <c r="J660" s="3">
        <v>15987.76</v>
      </c>
      <c r="K660" t="s">
        <v>8</v>
      </c>
      <c r="L660" s="11">
        <f t="shared" si="20"/>
        <v>3216.9178454294856</v>
      </c>
      <c r="M660" s="3">
        <v>3216.4</v>
      </c>
      <c r="N660" t="s">
        <v>9</v>
      </c>
      <c r="O660" s="2">
        <v>45409</v>
      </c>
      <c r="P660" t="s">
        <v>10</v>
      </c>
      <c r="Q660" s="4">
        <v>-27</v>
      </c>
      <c r="R660" s="4" t="str">
        <f t="shared" si="21"/>
        <v>NON SCADUTO</v>
      </c>
    </row>
    <row r="661" spans="1:18" x14ac:dyDescent="0.2">
      <c r="A661" t="s">
        <v>0</v>
      </c>
      <c r="B661" t="s">
        <v>1</v>
      </c>
      <c r="C661" t="s">
        <v>1044</v>
      </c>
      <c r="D661" t="s">
        <v>32</v>
      </c>
      <c r="E661" t="s">
        <v>1321</v>
      </c>
      <c r="F661" t="s">
        <v>1322</v>
      </c>
      <c r="G661" t="s">
        <v>1323</v>
      </c>
      <c r="H661" t="s">
        <v>1324</v>
      </c>
      <c r="I661" s="2">
        <v>45376</v>
      </c>
      <c r="J661" s="3">
        <v>3881.69</v>
      </c>
      <c r="K661" t="s">
        <v>8</v>
      </c>
      <c r="L661" s="11">
        <f t="shared" si="20"/>
        <v>781.03985995694075</v>
      </c>
      <c r="M661" s="3">
        <v>780.6</v>
      </c>
      <c r="N661" t="s">
        <v>9</v>
      </c>
      <c r="O661" s="2">
        <v>45427</v>
      </c>
      <c r="P661" t="s">
        <v>10</v>
      </c>
      <c r="Q661" s="4">
        <v>-45</v>
      </c>
      <c r="R661" s="4" t="str">
        <f t="shared" si="21"/>
        <v>NON SCADUTO</v>
      </c>
    </row>
    <row r="662" spans="1:18" x14ac:dyDescent="0.2">
      <c r="A662" t="s">
        <v>0</v>
      </c>
      <c r="B662" t="s">
        <v>1</v>
      </c>
      <c r="C662" t="s">
        <v>1044</v>
      </c>
      <c r="D662" t="s">
        <v>3</v>
      </c>
      <c r="E662" t="s">
        <v>1321</v>
      </c>
      <c r="F662" t="s">
        <v>1322</v>
      </c>
      <c r="G662" t="s">
        <v>1325</v>
      </c>
      <c r="H662" t="s">
        <v>1326</v>
      </c>
      <c r="I662" s="2">
        <v>45348</v>
      </c>
      <c r="J662" s="3">
        <v>3883.72</v>
      </c>
      <c r="K662" t="s">
        <v>8</v>
      </c>
      <c r="L662" s="11">
        <f t="shared" si="20"/>
        <v>781.44831887965552</v>
      </c>
      <c r="M662" s="3">
        <v>780.6</v>
      </c>
      <c r="N662" t="s">
        <v>9</v>
      </c>
      <c r="O662" s="2">
        <v>45397</v>
      </c>
      <c r="P662" t="s">
        <v>10</v>
      </c>
      <c r="Q662" s="4">
        <v>-15</v>
      </c>
      <c r="R662" s="4" t="str">
        <f t="shared" si="21"/>
        <v>NON SCADUTO</v>
      </c>
    </row>
    <row r="663" spans="1:18" x14ac:dyDescent="0.2">
      <c r="A663" t="s">
        <v>0</v>
      </c>
      <c r="B663" t="s">
        <v>1</v>
      </c>
      <c r="C663" t="s">
        <v>1044</v>
      </c>
      <c r="D663" t="s">
        <v>3</v>
      </c>
      <c r="E663" t="s">
        <v>1321</v>
      </c>
      <c r="F663" t="s">
        <v>1322</v>
      </c>
      <c r="G663" t="s">
        <v>1327</v>
      </c>
      <c r="H663" t="s">
        <v>1328</v>
      </c>
      <c r="I663" s="2">
        <v>45334</v>
      </c>
      <c r="J663" s="3">
        <v>3885.05</v>
      </c>
      <c r="K663" t="s">
        <v>8</v>
      </c>
      <c r="L663" s="11">
        <f t="shared" si="20"/>
        <v>781.71592989798592</v>
      </c>
      <c r="M663" s="3">
        <v>780.6</v>
      </c>
      <c r="N663" t="s">
        <v>9</v>
      </c>
      <c r="O663" s="2">
        <v>45397</v>
      </c>
      <c r="P663" t="s">
        <v>10</v>
      </c>
      <c r="Q663" s="4">
        <v>-15</v>
      </c>
      <c r="R663" s="4" t="str">
        <f t="shared" si="21"/>
        <v>NON SCADUTO</v>
      </c>
    </row>
    <row r="664" spans="1:18" x14ac:dyDescent="0.2">
      <c r="A664" t="s">
        <v>0</v>
      </c>
      <c r="B664" t="s">
        <v>1</v>
      </c>
      <c r="C664" t="s">
        <v>1044</v>
      </c>
      <c r="D664" t="s">
        <v>32</v>
      </c>
      <c r="E664" t="s">
        <v>1321</v>
      </c>
      <c r="F664" t="s">
        <v>1322</v>
      </c>
      <c r="G664" t="s">
        <v>1329</v>
      </c>
      <c r="H664" t="s">
        <v>1330</v>
      </c>
      <c r="I664" s="2">
        <v>45355</v>
      </c>
      <c r="J664" s="3">
        <v>3879.5</v>
      </c>
      <c r="K664" t="s">
        <v>8</v>
      </c>
      <c r="L664" s="11">
        <f t="shared" si="20"/>
        <v>780.59920722750962</v>
      </c>
      <c r="M664" s="3">
        <v>780.6</v>
      </c>
      <c r="N664" t="s">
        <v>9</v>
      </c>
      <c r="O664" s="2">
        <v>45427</v>
      </c>
      <c r="P664" t="s">
        <v>10</v>
      </c>
      <c r="Q664" s="4">
        <v>-45</v>
      </c>
      <c r="R664" s="4" t="str">
        <f t="shared" si="21"/>
        <v>NON SCADUTO</v>
      </c>
    </row>
    <row r="665" spans="1:18" x14ac:dyDescent="0.2">
      <c r="A665" t="s">
        <v>0</v>
      </c>
      <c r="B665" t="s">
        <v>1</v>
      </c>
      <c r="C665" t="s">
        <v>1044</v>
      </c>
      <c r="D665" t="s">
        <v>32</v>
      </c>
      <c r="E665" t="s">
        <v>1321</v>
      </c>
      <c r="F665" t="s">
        <v>1322</v>
      </c>
      <c r="G665" t="s">
        <v>1331</v>
      </c>
      <c r="H665" t="s">
        <v>1332</v>
      </c>
      <c r="I665" s="2">
        <v>45362</v>
      </c>
      <c r="J665" s="3">
        <v>3878.88</v>
      </c>
      <c r="K665" t="s">
        <v>8</v>
      </c>
      <c r="L665" s="11">
        <f t="shared" si="20"/>
        <v>780.47445622648343</v>
      </c>
      <c r="M665" s="3">
        <v>780.6</v>
      </c>
      <c r="N665" t="s">
        <v>9</v>
      </c>
      <c r="O665" s="2">
        <v>45427</v>
      </c>
      <c r="P665" t="s">
        <v>10</v>
      </c>
      <c r="Q665" s="4">
        <v>-45</v>
      </c>
      <c r="R665" s="4" t="str">
        <f t="shared" si="21"/>
        <v>NON SCADUTO</v>
      </c>
    </row>
    <row r="666" spans="1:18" x14ac:dyDescent="0.2">
      <c r="A666" t="s">
        <v>0</v>
      </c>
      <c r="B666" t="s">
        <v>1</v>
      </c>
      <c r="C666" t="s">
        <v>999</v>
      </c>
      <c r="D666" t="s">
        <v>1000</v>
      </c>
      <c r="E666" t="s">
        <v>1333</v>
      </c>
      <c r="F666" t="s">
        <v>1334</v>
      </c>
      <c r="G666" t="s">
        <v>1335</v>
      </c>
      <c r="H666" t="s">
        <v>1336</v>
      </c>
      <c r="I666" s="2">
        <v>44600</v>
      </c>
      <c r="J666" s="3">
        <v>-26.25</v>
      </c>
      <c r="K666" t="s">
        <v>8</v>
      </c>
      <c r="L666" s="11">
        <f t="shared" si="20"/>
        <v>-5.2817964144147771</v>
      </c>
      <c r="M666" s="3">
        <v>-5.28</v>
      </c>
      <c r="N666" t="s">
        <v>9</v>
      </c>
      <c r="O666" s="2">
        <v>44600</v>
      </c>
      <c r="P666" t="s">
        <v>1004</v>
      </c>
      <c r="Q666" s="4">
        <v>782</v>
      </c>
      <c r="R666" s="4" t="str">
        <f t="shared" si="21"/>
        <v>OLTRE 365 DAYS</v>
      </c>
    </row>
    <row r="667" spans="1:18" x14ac:dyDescent="0.2">
      <c r="A667" t="s">
        <v>0</v>
      </c>
      <c r="B667" t="s">
        <v>1</v>
      </c>
      <c r="C667" t="s">
        <v>1044</v>
      </c>
      <c r="D667" t="s">
        <v>32</v>
      </c>
      <c r="E667" t="s">
        <v>1333</v>
      </c>
      <c r="F667" t="s">
        <v>1334</v>
      </c>
      <c r="G667" t="s">
        <v>1337</v>
      </c>
      <c r="H667" t="s">
        <v>1338</v>
      </c>
      <c r="I667" s="2">
        <v>45371</v>
      </c>
      <c r="J667" s="3">
        <v>41758.559999999998</v>
      </c>
      <c r="K667" t="s">
        <v>8</v>
      </c>
      <c r="L667" s="11">
        <f t="shared" si="20"/>
        <v>8402.2938087285456</v>
      </c>
      <c r="M667" s="3">
        <v>8395.2000000000007</v>
      </c>
      <c r="N667" t="s">
        <v>9</v>
      </c>
      <c r="O667" s="2">
        <v>45411</v>
      </c>
      <c r="P667" t="s">
        <v>10</v>
      </c>
      <c r="Q667" s="4">
        <v>-29</v>
      </c>
      <c r="R667" s="4" t="str">
        <f t="shared" si="21"/>
        <v>NON SCADUTO</v>
      </c>
    </row>
    <row r="668" spans="1:18" x14ac:dyDescent="0.2">
      <c r="A668" t="s">
        <v>0</v>
      </c>
      <c r="B668" t="s">
        <v>1</v>
      </c>
      <c r="C668" t="s">
        <v>1044</v>
      </c>
      <c r="D668" t="s">
        <v>32</v>
      </c>
      <c r="E668" t="s">
        <v>1333</v>
      </c>
      <c r="F668" t="s">
        <v>1334</v>
      </c>
      <c r="G668" t="s">
        <v>1339</v>
      </c>
      <c r="H668" t="s">
        <v>1340</v>
      </c>
      <c r="I668" s="2">
        <v>45366</v>
      </c>
      <c r="J668" s="3">
        <v>139920.59</v>
      </c>
      <c r="K668" t="s">
        <v>8</v>
      </c>
      <c r="L668" s="11">
        <f t="shared" si="20"/>
        <v>28153.602688182858</v>
      </c>
      <c r="M668" s="3">
        <v>28146.240000000002</v>
      </c>
      <c r="N668" t="s">
        <v>9</v>
      </c>
      <c r="O668" s="2">
        <v>45406</v>
      </c>
      <c r="P668" t="s">
        <v>10</v>
      </c>
      <c r="Q668" s="4">
        <v>-24</v>
      </c>
      <c r="R668" s="4" t="str">
        <f t="shared" si="21"/>
        <v>NON SCADUTO</v>
      </c>
    </row>
    <row r="669" spans="1:18" x14ac:dyDescent="0.2">
      <c r="A669" t="s">
        <v>0</v>
      </c>
      <c r="B669" t="s">
        <v>1</v>
      </c>
      <c r="C669" t="s">
        <v>1044</v>
      </c>
      <c r="D669" t="s">
        <v>32</v>
      </c>
      <c r="E669" t="s">
        <v>1333</v>
      </c>
      <c r="F669" t="s">
        <v>1334</v>
      </c>
      <c r="G669" t="s">
        <v>1341</v>
      </c>
      <c r="H669" t="s">
        <v>1342</v>
      </c>
      <c r="I669" s="2">
        <v>45373</v>
      </c>
      <c r="J669" s="3">
        <v>165292.78</v>
      </c>
      <c r="K669" t="s">
        <v>8</v>
      </c>
      <c r="L669" s="11">
        <f t="shared" si="20"/>
        <v>33258.77381838669</v>
      </c>
      <c r="M669" s="3">
        <v>33231.360000000001</v>
      </c>
      <c r="N669" t="s">
        <v>9</v>
      </c>
      <c r="O669" s="2">
        <v>45413</v>
      </c>
      <c r="P669" t="s">
        <v>10</v>
      </c>
      <c r="Q669" s="4">
        <v>-31</v>
      </c>
      <c r="R669" s="4" t="str">
        <f t="shared" si="21"/>
        <v>NON SCADUTO</v>
      </c>
    </row>
    <row r="670" spans="1:18" x14ac:dyDescent="0.2">
      <c r="A670" t="s">
        <v>0</v>
      </c>
      <c r="B670" t="s">
        <v>1</v>
      </c>
      <c r="C670" t="s">
        <v>1044</v>
      </c>
      <c r="D670" t="s">
        <v>32</v>
      </c>
      <c r="E670" t="s">
        <v>1343</v>
      </c>
      <c r="F670" t="s">
        <v>1344</v>
      </c>
      <c r="G670" t="s">
        <v>1345</v>
      </c>
      <c r="H670" t="s">
        <v>1346</v>
      </c>
      <c r="I670" s="2">
        <v>45352</v>
      </c>
      <c r="J670" s="3">
        <v>311651.7</v>
      </c>
      <c r="K670" t="s">
        <v>8</v>
      </c>
      <c r="L670" s="11">
        <f t="shared" si="20"/>
        <v>62707.841204048374</v>
      </c>
      <c r="M670" s="3">
        <v>62719.199999999997</v>
      </c>
      <c r="N670" t="s">
        <v>9</v>
      </c>
      <c r="O670" s="2">
        <v>45392</v>
      </c>
      <c r="P670" t="s">
        <v>10</v>
      </c>
      <c r="Q670" s="4">
        <v>-10</v>
      </c>
      <c r="R670" s="4" t="str">
        <f t="shared" si="21"/>
        <v>NON SCADUTO</v>
      </c>
    </row>
    <row r="671" spans="1:18" x14ac:dyDescent="0.2">
      <c r="A671" t="s">
        <v>0</v>
      </c>
      <c r="B671" t="s">
        <v>1</v>
      </c>
      <c r="C671" t="s">
        <v>1044</v>
      </c>
      <c r="D671" t="s">
        <v>32</v>
      </c>
      <c r="E671" t="s">
        <v>1347</v>
      </c>
      <c r="F671" t="s">
        <v>1348</v>
      </c>
      <c r="G671" t="s">
        <v>1349</v>
      </c>
      <c r="H671" t="s">
        <v>1350</v>
      </c>
      <c r="I671" s="2">
        <v>45370</v>
      </c>
      <c r="J671" s="3">
        <v>15880.96</v>
      </c>
      <c r="K671" t="s">
        <v>8</v>
      </c>
      <c r="L671" s="11">
        <f t="shared" si="20"/>
        <v>3195.4284794462665</v>
      </c>
      <c r="M671" s="3">
        <v>3194.4</v>
      </c>
      <c r="N671" t="s">
        <v>9</v>
      </c>
      <c r="O671" s="2">
        <v>45410</v>
      </c>
      <c r="P671" t="s">
        <v>10</v>
      </c>
      <c r="Q671" s="4">
        <v>-28</v>
      </c>
      <c r="R671" s="4" t="str">
        <f t="shared" si="21"/>
        <v>NON SCADUTO</v>
      </c>
    </row>
    <row r="672" spans="1:18" x14ac:dyDescent="0.2">
      <c r="A672" t="s">
        <v>0</v>
      </c>
      <c r="B672" t="s">
        <v>1</v>
      </c>
      <c r="C672" t="s">
        <v>1044</v>
      </c>
      <c r="D672" t="s">
        <v>90</v>
      </c>
      <c r="E672" t="s">
        <v>1351</v>
      </c>
      <c r="F672" t="s">
        <v>1352</v>
      </c>
      <c r="G672" t="s">
        <v>1353</v>
      </c>
      <c r="H672" t="s">
        <v>1354</v>
      </c>
      <c r="I672" s="2">
        <v>45299</v>
      </c>
      <c r="J672" s="3">
        <v>77472.3</v>
      </c>
      <c r="K672" t="s">
        <v>8</v>
      </c>
      <c r="L672" s="11">
        <f t="shared" si="20"/>
        <v>15588.301575484416</v>
      </c>
      <c r="M672" s="3">
        <v>15574.2</v>
      </c>
      <c r="N672" t="s">
        <v>9</v>
      </c>
      <c r="O672" s="2">
        <v>45351</v>
      </c>
      <c r="P672" t="s">
        <v>10</v>
      </c>
      <c r="Q672" s="4">
        <v>31</v>
      </c>
      <c r="R672" s="4" t="str">
        <f t="shared" si="21"/>
        <v>0-60 DAYS</v>
      </c>
    </row>
    <row r="673" spans="1:18" x14ac:dyDescent="0.2">
      <c r="A673" s="6" t="s">
        <v>0</v>
      </c>
      <c r="B673" s="6" t="s">
        <v>1</v>
      </c>
      <c r="C673" s="6" t="s">
        <v>1044</v>
      </c>
      <c r="D673" s="6" t="s">
        <v>90</v>
      </c>
      <c r="E673" s="6" t="s">
        <v>1351</v>
      </c>
      <c r="F673" s="6" t="s">
        <v>1352</v>
      </c>
      <c r="G673" s="6" t="s">
        <v>1355</v>
      </c>
      <c r="H673" s="6" t="s">
        <v>1356</v>
      </c>
      <c r="I673" s="7">
        <v>45310</v>
      </c>
      <c r="J673" s="8">
        <v>45549.9</v>
      </c>
      <c r="K673" s="6" t="s">
        <v>8</v>
      </c>
      <c r="L673" s="11">
        <f t="shared" si="20"/>
        <v>9165.1542284553016</v>
      </c>
      <c r="M673" s="8">
        <v>9153</v>
      </c>
      <c r="N673" s="6" t="s">
        <v>9</v>
      </c>
      <c r="O673" s="7">
        <v>45351</v>
      </c>
      <c r="P673" s="6" t="s">
        <v>10</v>
      </c>
      <c r="Q673" s="9">
        <v>31</v>
      </c>
      <c r="R673" s="4" t="str">
        <f t="shared" si="21"/>
        <v>0-60 DAYS</v>
      </c>
    </row>
    <row r="674" spans="1:18" x14ac:dyDescent="0.2">
      <c r="A674" t="s">
        <v>0</v>
      </c>
      <c r="B674" t="s">
        <v>1</v>
      </c>
      <c r="C674" t="s">
        <v>1044</v>
      </c>
      <c r="D674" t="s">
        <v>90</v>
      </c>
      <c r="E674" t="s">
        <v>1351</v>
      </c>
      <c r="F674" t="s">
        <v>1352</v>
      </c>
      <c r="G674" t="s">
        <v>1357</v>
      </c>
      <c r="H674" t="s">
        <v>1358</v>
      </c>
      <c r="I674" s="2">
        <v>45303</v>
      </c>
      <c r="J674" s="3">
        <v>87875.46</v>
      </c>
      <c r="K674" t="s">
        <v>8</v>
      </c>
      <c r="L674" s="11">
        <f t="shared" si="20"/>
        <v>17681.534839735206</v>
      </c>
      <c r="M674" s="3">
        <v>17673</v>
      </c>
      <c r="N674" t="s">
        <v>9</v>
      </c>
      <c r="O674" s="2">
        <v>45351</v>
      </c>
      <c r="P674" t="s">
        <v>10</v>
      </c>
      <c r="Q674" s="4">
        <v>31</v>
      </c>
      <c r="R674" s="4" t="str">
        <f t="shared" si="21"/>
        <v>0-60 DAYS</v>
      </c>
    </row>
    <row r="675" spans="1:18" x14ac:dyDescent="0.2">
      <c r="A675" s="6" t="s">
        <v>0</v>
      </c>
      <c r="B675" s="6" t="s">
        <v>1</v>
      </c>
      <c r="C675" s="6" t="s">
        <v>1044</v>
      </c>
      <c r="D675" s="6" t="s">
        <v>90</v>
      </c>
      <c r="E675" s="6" t="s">
        <v>1351</v>
      </c>
      <c r="F675" s="6" t="s">
        <v>1352</v>
      </c>
      <c r="G675" s="6" t="s">
        <v>1359</v>
      </c>
      <c r="H675" s="6" t="s">
        <v>1360</v>
      </c>
      <c r="I675" s="7">
        <v>45317</v>
      </c>
      <c r="J675" s="8">
        <v>81243.350000000006</v>
      </c>
      <c r="K675" s="6" t="s">
        <v>8</v>
      </c>
      <c r="L675" s="11">
        <f t="shared" si="20"/>
        <v>16347.079418096944</v>
      </c>
      <c r="M675" s="8">
        <v>16325.4</v>
      </c>
      <c r="N675" s="6" t="s">
        <v>9</v>
      </c>
      <c r="O675" s="7">
        <v>45351</v>
      </c>
      <c r="P675" s="6" t="s">
        <v>10</v>
      </c>
      <c r="Q675" s="9">
        <v>31</v>
      </c>
      <c r="R675" s="4" t="str">
        <f t="shared" si="21"/>
        <v>0-60 DAYS</v>
      </c>
    </row>
    <row r="676" spans="1:18" x14ac:dyDescent="0.2">
      <c r="A676" t="s">
        <v>0</v>
      </c>
      <c r="B676" t="s">
        <v>1</v>
      </c>
      <c r="C676" t="s">
        <v>1044</v>
      </c>
      <c r="D676" t="s">
        <v>3</v>
      </c>
      <c r="E676" t="s">
        <v>1351</v>
      </c>
      <c r="F676" t="s">
        <v>1352</v>
      </c>
      <c r="G676" t="s">
        <v>1361</v>
      </c>
      <c r="H676" t="s">
        <v>1362</v>
      </c>
      <c r="I676" s="2">
        <v>45324</v>
      </c>
      <c r="J676" s="3">
        <v>70310.42</v>
      </c>
      <c r="K676" t="s">
        <v>8</v>
      </c>
      <c r="L676" s="11">
        <f t="shared" si="20"/>
        <v>14147.250447695124</v>
      </c>
      <c r="M676" s="3">
        <v>14133.6</v>
      </c>
      <c r="N676" t="s">
        <v>9</v>
      </c>
      <c r="O676" s="2">
        <v>45382</v>
      </c>
      <c r="P676" t="s">
        <v>10</v>
      </c>
      <c r="Q676" s="4">
        <v>0</v>
      </c>
      <c r="R676" s="4" t="str">
        <f t="shared" si="21"/>
        <v>NON SCADUTO</v>
      </c>
    </row>
    <row r="677" spans="1:18" x14ac:dyDescent="0.2">
      <c r="A677" t="s">
        <v>0</v>
      </c>
      <c r="B677" t="s">
        <v>1</v>
      </c>
      <c r="C677" t="s">
        <v>1044</v>
      </c>
      <c r="D677" t="s">
        <v>3</v>
      </c>
      <c r="E677" t="s">
        <v>1351</v>
      </c>
      <c r="F677" t="s">
        <v>1352</v>
      </c>
      <c r="G677" t="s">
        <v>1363</v>
      </c>
      <c r="H677" t="s">
        <v>1364</v>
      </c>
      <c r="I677" s="2">
        <v>45330</v>
      </c>
      <c r="J677" s="3">
        <v>96279.13</v>
      </c>
      <c r="K677" t="s">
        <v>8</v>
      </c>
      <c r="L677" s="11">
        <f t="shared" si="20"/>
        <v>19372.448137789495</v>
      </c>
      <c r="M677" s="3">
        <v>19345.2</v>
      </c>
      <c r="N677" t="s">
        <v>9</v>
      </c>
      <c r="O677" s="2">
        <v>45382</v>
      </c>
      <c r="P677" t="s">
        <v>10</v>
      </c>
      <c r="Q677" s="4">
        <v>0</v>
      </c>
      <c r="R677" s="4" t="str">
        <f t="shared" si="21"/>
        <v>NON SCADUTO</v>
      </c>
    </row>
    <row r="678" spans="1:18" x14ac:dyDescent="0.2">
      <c r="A678" t="s">
        <v>0</v>
      </c>
      <c r="B678" t="s">
        <v>1</v>
      </c>
      <c r="C678" t="s">
        <v>1044</v>
      </c>
      <c r="D678" t="s">
        <v>3</v>
      </c>
      <c r="E678" t="s">
        <v>1351</v>
      </c>
      <c r="F678" t="s">
        <v>1352</v>
      </c>
      <c r="G678" t="s">
        <v>1365</v>
      </c>
      <c r="H678" t="s">
        <v>1366</v>
      </c>
      <c r="I678" s="2">
        <v>45338</v>
      </c>
      <c r="J678" s="3">
        <v>78427.820000000007</v>
      </c>
      <c r="K678" t="s">
        <v>8</v>
      </c>
      <c r="L678" s="11">
        <f t="shared" si="20"/>
        <v>15780.562989194956</v>
      </c>
      <c r="M678" s="3">
        <v>15759</v>
      </c>
      <c r="N678" t="s">
        <v>9</v>
      </c>
      <c r="O678" s="2">
        <v>45382</v>
      </c>
      <c r="P678" t="s">
        <v>10</v>
      </c>
      <c r="Q678" s="4">
        <v>0</v>
      </c>
      <c r="R678" s="4" t="str">
        <f t="shared" si="21"/>
        <v>NON SCADUTO</v>
      </c>
    </row>
    <row r="679" spans="1:18" x14ac:dyDescent="0.2">
      <c r="A679" t="s">
        <v>0</v>
      </c>
      <c r="B679" t="s">
        <v>1</v>
      </c>
      <c r="C679" t="s">
        <v>1044</v>
      </c>
      <c r="D679" t="s">
        <v>3</v>
      </c>
      <c r="E679" t="s">
        <v>1351</v>
      </c>
      <c r="F679" t="s">
        <v>1352</v>
      </c>
      <c r="G679" t="s">
        <v>1367</v>
      </c>
      <c r="H679" t="s">
        <v>1368</v>
      </c>
      <c r="I679" s="2">
        <v>45344</v>
      </c>
      <c r="J679" s="3">
        <v>63666.64</v>
      </c>
      <c r="K679" t="s">
        <v>8</v>
      </c>
      <c r="L679" s="11">
        <f t="shared" si="20"/>
        <v>12810.446890279482</v>
      </c>
      <c r="M679" s="3">
        <v>12795</v>
      </c>
      <c r="N679" t="s">
        <v>9</v>
      </c>
      <c r="O679" s="2">
        <v>45382</v>
      </c>
      <c r="P679" t="s">
        <v>10</v>
      </c>
      <c r="Q679" s="4">
        <v>0</v>
      </c>
      <c r="R679" s="4" t="str">
        <f t="shared" si="21"/>
        <v>NON SCADUTO</v>
      </c>
    </row>
    <row r="680" spans="1:18" x14ac:dyDescent="0.2">
      <c r="A680" t="s">
        <v>0</v>
      </c>
      <c r="B680" t="s">
        <v>1</v>
      </c>
      <c r="C680" t="s">
        <v>1044</v>
      </c>
      <c r="D680" t="s">
        <v>32</v>
      </c>
      <c r="E680" t="s">
        <v>1351</v>
      </c>
      <c r="F680" t="s">
        <v>1352</v>
      </c>
      <c r="G680" t="s">
        <v>1369</v>
      </c>
      <c r="H680" t="s">
        <v>1370</v>
      </c>
      <c r="I680" s="2">
        <v>45359</v>
      </c>
      <c r="J680" s="3">
        <v>29335.08</v>
      </c>
      <c r="K680" t="s">
        <v>8</v>
      </c>
      <c r="L680" s="11">
        <f t="shared" si="20"/>
        <v>5902.5493470693582</v>
      </c>
      <c r="M680" s="3">
        <v>5901.6</v>
      </c>
      <c r="N680" t="s">
        <v>9</v>
      </c>
      <c r="O680" s="2">
        <v>45443</v>
      </c>
      <c r="P680" t="s">
        <v>10</v>
      </c>
      <c r="Q680" s="4">
        <v>-61</v>
      </c>
      <c r="R680" s="4" t="str">
        <f t="shared" si="21"/>
        <v>NON SCADUTO</v>
      </c>
    </row>
    <row r="681" spans="1:18" x14ac:dyDescent="0.2">
      <c r="A681" t="s">
        <v>0</v>
      </c>
      <c r="B681" t="s">
        <v>1</v>
      </c>
      <c r="C681" t="s">
        <v>1044</v>
      </c>
      <c r="D681" t="s">
        <v>32</v>
      </c>
      <c r="E681" t="s">
        <v>1351</v>
      </c>
      <c r="F681" t="s">
        <v>1352</v>
      </c>
      <c r="G681" t="s">
        <v>1371</v>
      </c>
      <c r="H681" t="s">
        <v>1372</v>
      </c>
      <c r="I681" s="2">
        <v>45366</v>
      </c>
      <c r="J681" s="3">
        <v>71961.100000000006</v>
      </c>
      <c r="K681" t="s">
        <v>8</v>
      </c>
      <c r="L681" s="11">
        <f t="shared" si="20"/>
        <v>14479.385903136885</v>
      </c>
      <c r="M681" s="3">
        <v>14475.6</v>
      </c>
      <c r="N681" t="s">
        <v>9</v>
      </c>
      <c r="O681" s="2">
        <v>45443</v>
      </c>
      <c r="P681" t="s">
        <v>10</v>
      </c>
      <c r="Q681" s="4">
        <v>-61</v>
      </c>
      <c r="R681" s="4" t="str">
        <f t="shared" si="21"/>
        <v>NON SCADUTO</v>
      </c>
    </row>
    <row r="682" spans="1:18" x14ac:dyDescent="0.2">
      <c r="A682" t="s">
        <v>0</v>
      </c>
      <c r="B682" t="s">
        <v>1</v>
      </c>
      <c r="C682" t="s">
        <v>1044</v>
      </c>
      <c r="D682" t="s">
        <v>32</v>
      </c>
      <c r="E682" t="s">
        <v>1351</v>
      </c>
      <c r="F682" t="s">
        <v>1352</v>
      </c>
      <c r="G682" t="s">
        <v>1373</v>
      </c>
      <c r="H682" t="s">
        <v>1374</v>
      </c>
      <c r="I682" s="2">
        <v>45352</v>
      </c>
      <c r="J682" s="3">
        <v>65289.68</v>
      </c>
      <c r="K682" t="s">
        <v>8</v>
      </c>
      <c r="L682" s="11">
        <f t="shared" si="20"/>
        <v>13137.020865610979</v>
      </c>
      <c r="M682" s="3">
        <v>13139.4</v>
      </c>
      <c r="N682" t="s">
        <v>9</v>
      </c>
      <c r="O682" s="2">
        <v>45443</v>
      </c>
      <c r="P682" t="s">
        <v>10</v>
      </c>
      <c r="Q682" s="4">
        <v>-61</v>
      </c>
      <c r="R682" s="4" t="str">
        <f t="shared" si="21"/>
        <v>NON SCADUTO</v>
      </c>
    </row>
    <row r="683" spans="1:18" x14ac:dyDescent="0.2">
      <c r="A683" t="s">
        <v>0</v>
      </c>
      <c r="B683" t="s">
        <v>1</v>
      </c>
      <c r="C683" t="s">
        <v>1044</v>
      </c>
      <c r="D683" t="s">
        <v>32</v>
      </c>
      <c r="E683" t="s">
        <v>1351</v>
      </c>
      <c r="F683" t="s">
        <v>1352</v>
      </c>
      <c r="G683" t="s">
        <v>1375</v>
      </c>
      <c r="H683" t="s">
        <v>1376</v>
      </c>
      <c r="I683" s="2">
        <v>45372</v>
      </c>
      <c r="J683" s="3">
        <v>57242.63</v>
      </c>
      <c r="K683" t="s">
        <v>8</v>
      </c>
      <c r="L683" s="11">
        <f t="shared" si="20"/>
        <v>11517.863538501781</v>
      </c>
      <c r="M683" s="3">
        <v>11508.6</v>
      </c>
      <c r="N683" t="s">
        <v>9</v>
      </c>
      <c r="O683" s="2">
        <v>45443</v>
      </c>
      <c r="P683" t="s">
        <v>10</v>
      </c>
      <c r="Q683" s="4">
        <v>-61</v>
      </c>
      <c r="R683" s="4" t="str">
        <f t="shared" si="21"/>
        <v>NON SCADUTO</v>
      </c>
    </row>
    <row r="684" spans="1:18" x14ac:dyDescent="0.2">
      <c r="A684" t="s">
        <v>0</v>
      </c>
      <c r="B684" t="s">
        <v>1</v>
      </c>
      <c r="C684" t="s">
        <v>1377</v>
      </c>
      <c r="D684" t="s">
        <v>32</v>
      </c>
      <c r="E684" t="s">
        <v>1351</v>
      </c>
      <c r="F684" t="s">
        <v>1352</v>
      </c>
      <c r="G684" t="s">
        <v>1353</v>
      </c>
      <c r="H684" t="s">
        <v>1378</v>
      </c>
      <c r="I684" s="2">
        <v>45382</v>
      </c>
      <c r="J684" s="3">
        <v>-887.43</v>
      </c>
      <c r="K684" t="s">
        <v>8</v>
      </c>
      <c r="L684" s="11">
        <f t="shared" si="20"/>
        <v>-178.56093683977545</v>
      </c>
      <c r="M684" s="3">
        <v>-178.4</v>
      </c>
      <c r="N684" t="s">
        <v>9</v>
      </c>
      <c r="O684" s="2">
        <v>45382</v>
      </c>
      <c r="P684" t="s">
        <v>10</v>
      </c>
      <c r="Q684" s="4">
        <v>0</v>
      </c>
      <c r="R684" s="4" t="str">
        <f t="shared" si="21"/>
        <v>NON SCADUTO</v>
      </c>
    </row>
    <row r="685" spans="1:18" x14ac:dyDescent="0.2">
      <c r="A685" t="s">
        <v>0</v>
      </c>
      <c r="B685" t="s">
        <v>1</v>
      </c>
      <c r="C685" t="s">
        <v>1377</v>
      </c>
      <c r="D685" t="s">
        <v>32</v>
      </c>
      <c r="E685" t="s">
        <v>1351</v>
      </c>
      <c r="F685" t="s">
        <v>1352</v>
      </c>
      <c r="G685" t="s">
        <v>1357</v>
      </c>
      <c r="H685" t="s">
        <v>1379</v>
      </c>
      <c r="I685" s="2">
        <v>45382</v>
      </c>
      <c r="J685" s="3">
        <v>-770.71</v>
      </c>
      <c r="K685" t="s">
        <v>8</v>
      </c>
      <c r="L685" s="11">
        <f t="shared" si="20"/>
        <v>-155.07555484013764</v>
      </c>
      <c r="M685" s="3">
        <v>-155</v>
      </c>
      <c r="N685" t="s">
        <v>9</v>
      </c>
      <c r="O685" s="2">
        <v>45382</v>
      </c>
      <c r="P685" t="s">
        <v>10</v>
      </c>
      <c r="Q685" s="4">
        <v>0</v>
      </c>
      <c r="R685" s="4" t="str">
        <f t="shared" si="21"/>
        <v>NON SCADUTO</v>
      </c>
    </row>
    <row r="686" spans="1:18" x14ac:dyDescent="0.2">
      <c r="A686" s="6" t="s">
        <v>0</v>
      </c>
      <c r="B686" s="6" t="s">
        <v>1</v>
      </c>
      <c r="C686" s="6" t="s">
        <v>1377</v>
      </c>
      <c r="D686" s="6" t="s">
        <v>32</v>
      </c>
      <c r="E686" s="6" t="s">
        <v>1351</v>
      </c>
      <c r="F686" s="6" t="s">
        <v>1352</v>
      </c>
      <c r="G686" s="6" t="s">
        <v>1355</v>
      </c>
      <c r="H686" s="6" t="s">
        <v>1380</v>
      </c>
      <c r="I686" s="7">
        <v>45382</v>
      </c>
      <c r="J686" s="8">
        <v>-686.76</v>
      </c>
      <c r="K686" s="6" t="s">
        <v>8</v>
      </c>
      <c r="L686" s="11">
        <f t="shared" si="20"/>
        <v>-138.18386687860922</v>
      </c>
      <c r="M686" s="8">
        <v>-138</v>
      </c>
      <c r="N686" s="6" t="s">
        <v>9</v>
      </c>
      <c r="O686" s="7">
        <v>45382</v>
      </c>
      <c r="P686" s="6" t="s">
        <v>10</v>
      </c>
      <c r="Q686" s="9">
        <v>0</v>
      </c>
      <c r="R686" s="4" t="str">
        <f t="shared" si="21"/>
        <v>NON SCADUTO</v>
      </c>
    </row>
    <row r="687" spans="1:18" x14ac:dyDescent="0.2">
      <c r="A687" t="s">
        <v>0</v>
      </c>
      <c r="B687" t="s">
        <v>1</v>
      </c>
      <c r="C687" t="s">
        <v>1377</v>
      </c>
      <c r="D687" t="s">
        <v>32</v>
      </c>
      <c r="E687" t="s">
        <v>1351</v>
      </c>
      <c r="F687" t="s">
        <v>1352</v>
      </c>
      <c r="G687" t="s">
        <v>1359</v>
      </c>
      <c r="H687" t="s">
        <v>1381</v>
      </c>
      <c r="I687" s="2">
        <v>45382</v>
      </c>
      <c r="J687" s="3">
        <v>-644.95000000000005</v>
      </c>
      <c r="K687" t="s">
        <v>8</v>
      </c>
      <c r="L687" s="11">
        <f t="shared" si="20"/>
        <v>-129.77122276102136</v>
      </c>
      <c r="M687" s="3">
        <v>-129.6</v>
      </c>
      <c r="N687" t="s">
        <v>9</v>
      </c>
      <c r="O687" s="2">
        <v>45382</v>
      </c>
      <c r="P687" t="s">
        <v>10</v>
      </c>
      <c r="Q687" s="4">
        <v>0</v>
      </c>
      <c r="R687" s="4" t="str">
        <f t="shared" si="21"/>
        <v>NON SCADUTO</v>
      </c>
    </row>
    <row r="688" spans="1:18" x14ac:dyDescent="0.2">
      <c r="A688" t="s">
        <v>0</v>
      </c>
      <c r="B688" t="s">
        <v>1</v>
      </c>
      <c r="C688" t="s">
        <v>1377</v>
      </c>
      <c r="D688" t="s">
        <v>32</v>
      </c>
      <c r="E688" t="s">
        <v>1351</v>
      </c>
      <c r="F688" t="s">
        <v>1352</v>
      </c>
      <c r="G688" t="s">
        <v>1361</v>
      </c>
      <c r="H688" t="s">
        <v>1382</v>
      </c>
      <c r="I688" s="2">
        <v>45382</v>
      </c>
      <c r="J688" s="3">
        <v>-746.21</v>
      </c>
      <c r="K688" t="s">
        <v>8</v>
      </c>
      <c r="L688" s="11">
        <f t="shared" si="20"/>
        <v>-150.14587818668383</v>
      </c>
      <c r="M688" s="3">
        <v>-150</v>
      </c>
      <c r="N688" t="s">
        <v>9</v>
      </c>
      <c r="O688" s="2">
        <v>45382</v>
      </c>
      <c r="P688" t="s">
        <v>10</v>
      </c>
      <c r="Q688" s="4">
        <v>0</v>
      </c>
      <c r="R688" s="4" t="str">
        <f t="shared" si="21"/>
        <v>NON SCADUTO</v>
      </c>
    </row>
    <row r="689" spans="1:18" x14ac:dyDescent="0.2">
      <c r="A689" t="s">
        <v>0</v>
      </c>
      <c r="B689" t="s">
        <v>1</v>
      </c>
      <c r="C689" t="s">
        <v>1377</v>
      </c>
      <c r="D689" t="s">
        <v>32</v>
      </c>
      <c r="E689" t="s">
        <v>1351</v>
      </c>
      <c r="F689" t="s">
        <v>1352</v>
      </c>
      <c r="G689" t="s">
        <v>1363</v>
      </c>
      <c r="H689" t="s">
        <v>1383</v>
      </c>
      <c r="I689" s="2">
        <v>45382</v>
      </c>
      <c r="J689" s="3">
        <v>-1620.48</v>
      </c>
      <c r="K689" t="s">
        <v>8</v>
      </c>
      <c r="L689" s="11">
        <f t="shared" si="20"/>
        <v>-326.05887442403269</v>
      </c>
      <c r="M689" s="3">
        <v>-325.60000000000002</v>
      </c>
      <c r="N689" t="s">
        <v>9</v>
      </c>
      <c r="O689" s="2">
        <v>45382</v>
      </c>
      <c r="P689" t="s">
        <v>10</v>
      </c>
      <c r="Q689" s="4">
        <v>0</v>
      </c>
      <c r="R689" s="4" t="str">
        <f t="shared" si="21"/>
        <v>NON SCADUTO</v>
      </c>
    </row>
    <row r="690" spans="1:18" x14ac:dyDescent="0.2">
      <c r="A690" t="s">
        <v>0</v>
      </c>
      <c r="B690" t="s">
        <v>1</v>
      </c>
      <c r="C690" t="s">
        <v>1377</v>
      </c>
      <c r="D690" t="s">
        <v>32</v>
      </c>
      <c r="E690" t="s">
        <v>1351</v>
      </c>
      <c r="F690" t="s">
        <v>1352</v>
      </c>
      <c r="G690" t="s">
        <v>1365</v>
      </c>
      <c r="H690" t="s">
        <v>1384</v>
      </c>
      <c r="I690" s="2">
        <v>45382</v>
      </c>
      <c r="J690" s="3">
        <v>-1313.85</v>
      </c>
      <c r="K690" t="s">
        <v>8</v>
      </c>
      <c r="L690" s="11">
        <f t="shared" si="20"/>
        <v>-264.36145596490871</v>
      </c>
      <c r="M690" s="3">
        <v>-264</v>
      </c>
      <c r="N690" t="s">
        <v>9</v>
      </c>
      <c r="O690" s="2">
        <v>45382</v>
      </c>
      <c r="P690" t="s">
        <v>10</v>
      </c>
      <c r="Q690" s="4">
        <v>0</v>
      </c>
      <c r="R690" s="4" t="str">
        <f t="shared" si="21"/>
        <v>NON SCADUTO</v>
      </c>
    </row>
    <row r="691" spans="1:18" x14ac:dyDescent="0.2">
      <c r="A691" s="6" t="s">
        <v>0</v>
      </c>
      <c r="B691" s="6" t="s">
        <v>1</v>
      </c>
      <c r="C691" s="6" t="s">
        <v>1377</v>
      </c>
      <c r="D691" s="6" t="s">
        <v>32</v>
      </c>
      <c r="E691" s="6" t="s">
        <v>1351</v>
      </c>
      <c r="F691" s="6" t="s">
        <v>1352</v>
      </c>
      <c r="G691" s="6" t="s">
        <v>1367</v>
      </c>
      <c r="H691" s="6" t="s">
        <v>1385</v>
      </c>
      <c r="I691" s="7">
        <v>45382</v>
      </c>
      <c r="J691" s="8">
        <v>-1064.8399999999999</v>
      </c>
      <c r="K691" s="6" t="s">
        <v>8</v>
      </c>
      <c r="L691" s="11">
        <f t="shared" si="20"/>
        <v>-214.25783214954021</v>
      </c>
      <c r="M691" s="8">
        <v>-214</v>
      </c>
      <c r="N691" s="6" t="s">
        <v>9</v>
      </c>
      <c r="O691" s="7">
        <v>45382</v>
      </c>
      <c r="P691" s="6" t="s">
        <v>10</v>
      </c>
      <c r="Q691" s="9">
        <v>0</v>
      </c>
      <c r="R691" s="4" t="str">
        <f t="shared" si="21"/>
        <v>NON SCADUTO</v>
      </c>
    </row>
    <row r="692" spans="1:18" x14ac:dyDescent="0.2">
      <c r="A692" t="s">
        <v>0</v>
      </c>
      <c r="B692" t="s">
        <v>1</v>
      </c>
      <c r="C692" t="s">
        <v>1377</v>
      </c>
      <c r="D692" t="s">
        <v>32</v>
      </c>
      <c r="E692" t="s">
        <v>1351</v>
      </c>
      <c r="F692" t="s">
        <v>1352</v>
      </c>
      <c r="G692" t="s">
        <v>1373</v>
      </c>
      <c r="H692" t="s">
        <v>1386</v>
      </c>
      <c r="I692" s="2">
        <v>45382</v>
      </c>
      <c r="J692" s="3">
        <v>-1099.1400000000001</v>
      </c>
      <c r="K692" t="s">
        <v>8</v>
      </c>
      <c r="L692" s="11">
        <f t="shared" si="20"/>
        <v>-221.15937946437558</v>
      </c>
      <c r="M692" s="3">
        <v>-221.2</v>
      </c>
      <c r="N692" t="s">
        <v>9</v>
      </c>
      <c r="O692" s="2">
        <v>45382</v>
      </c>
      <c r="P692" t="s">
        <v>10</v>
      </c>
      <c r="Q692" s="4">
        <v>0</v>
      </c>
      <c r="R692" s="4" t="str">
        <f t="shared" si="21"/>
        <v>NON SCADUTO</v>
      </c>
    </row>
    <row r="693" spans="1:18" x14ac:dyDescent="0.2">
      <c r="A693" s="6" t="s">
        <v>0</v>
      </c>
      <c r="B693" s="6" t="s">
        <v>1</v>
      </c>
      <c r="C693" s="6" t="s">
        <v>1377</v>
      </c>
      <c r="D693" s="6" t="s">
        <v>32</v>
      </c>
      <c r="E693" s="6" t="s">
        <v>1351</v>
      </c>
      <c r="F693" s="6" t="s">
        <v>1352</v>
      </c>
      <c r="G693" s="6" t="s">
        <v>1369</v>
      </c>
      <c r="H693" s="6" t="s">
        <v>1387</v>
      </c>
      <c r="I693" s="7">
        <v>45382</v>
      </c>
      <c r="J693" s="8">
        <v>-496.08</v>
      </c>
      <c r="K693" s="6" t="s">
        <v>8</v>
      </c>
      <c r="L693" s="11">
        <f t="shared" si="20"/>
        <v>-99.81689772430029</v>
      </c>
      <c r="M693" s="8">
        <v>-99.8</v>
      </c>
      <c r="N693" s="6" t="s">
        <v>9</v>
      </c>
      <c r="O693" s="7">
        <v>45382</v>
      </c>
      <c r="P693" s="6" t="s">
        <v>10</v>
      </c>
      <c r="Q693" s="9">
        <v>0</v>
      </c>
      <c r="R693" s="4" t="str">
        <f t="shared" si="21"/>
        <v>NON SCADUTO</v>
      </c>
    </row>
    <row r="694" spans="1:18" x14ac:dyDescent="0.2">
      <c r="A694" t="s">
        <v>0</v>
      </c>
      <c r="B694" t="s">
        <v>1</v>
      </c>
      <c r="C694" t="s">
        <v>1377</v>
      </c>
      <c r="D694" t="s">
        <v>32</v>
      </c>
      <c r="E694" t="s">
        <v>1351</v>
      </c>
      <c r="F694" t="s">
        <v>1352</v>
      </c>
      <c r="G694" t="s">
        <v>1371</v>
      </c>
      <c r="H694" t="s">
        <v>1388</v>
      </c>
      <c r="I694" s="2">
        <v>45382</v>
      </c>
      <c r="J694" s="3">
        <v>-1207.01</v>
      </c>
      <c r="K694" t="s">
        <v>8</v>
      </c>
      <c r="L694" s="11">
        <f t="shared" si="20"/>
        <v>-242.86404153001067</v>
      </c>
      <c r="M694" s="3">
        <v>-242.8</v>
      </c>
      <c r="N694" t="s">
        <v>9</v>
      </c>
      <c r="O694" s="2">
        <v>45382</v>
      </c>
      <c r="P694" t="s">
        <v>10</v>
      </c>
      <c r="Q694" s="4">
        <v>0</v>
      </c>
      <c r="R694" s="4" t="str">
        <f t="shared" si="21"/>
        <v>NON SCADUTO</v>
      </c>
    </row>
    <row r="695" spans="1:18" x14ac:dyDescent="0.2">
      <c r="A695" t="s">
        <v>0</v>
      </c>
      <c r="B695" t="s">
        <v>1</v>
      </c>
      <c r="C695" t="s">
        <v>1377</v>
      </c>
      <c r="D695" t="s">
        <v>32</v>
      </c>
      <c r="E695" t="s">
        <v>1351</v>
      </c>
      <c r="F695" t="s">
        <v>1352</v>
      </c>
      <c r="G695" t="s">
        <v>1375</v>
      </c>
      <c r="H695" t="s">
        <v>1389</v>
      </c>
      <c r="I695" s="2">
        <v>45382</v>
      </c>
      <c r="J695" s="3">
        <v>-889.33</v>
      </c>
      <c r="K695" t="s">
        <v>8</v>
      </c>
      <c r="L695" s="11">
        <f t="shared" si="20"/>
        <v>-178.9432382945331</v>
      </c>
      <c r="M695" s="3">
        <v>-178.8</v>
      </c>
      <c r="N695" t="s">
        <v>9</v>
      </c>
      <c r="O695" s="2">
        <v>45382</v>
      </c>
      <c r="P695" t="s">
        <v>10</v>
      </c>
      <c r="Q695" s="4">
        <v>0</v>
      </c>
      <c r="R695" s="4" t="str">
        <f t="shared" si="21"/>
        <v>NON SCADUTO</v>
      </c>
    </row>
    <row r="696" spans="1:18" x14ac:dyDescent="0.2">
      <c r="A696" t="s">
        <v>0</v>
      </c>
      <c r="B696" t="s">
        <v>1</v>
      </c>
      <c r="C696" t="s">
        <v>11</v>
      </c>
      <c r="D696" t="s">
        <v>32</v>
      </c>
      <c r="E696" t="s">
        <v>1390</v>
      </c>
      <c r="F696" t="s">
        <v>1391</v>
      </c>
      <c r="G696" t="s">
        <v>1392</v>
      </c>
      <c r="H696" t="s">
        <v>1393</v>
      </c>
      <c r="I696" s="2">
        <v>45367</v>
      </c>
      <c r="J696" s="3">
        <v>12860.2</v>
      </c>
      <c r="K696" t="s">
        <v>8</v>
      </c>
      <c r="L696" s="11">
        <f t="shared" si="20"/>
        <v>2587.6174570916924</v>
      </c>
      <c r="M696" s="3">
        <v>2587.1999999999998</v>
      </c>
      <c r="N696" t="s">
        <v>9</v>
      </c>
      <c r="O696" s="2">
        <v>45427</v>
      </c>
      <c r="P696" t="s">
        <v>10</v>
      </c>
      <c r="Q696" s="4">
        <v>-45</v>
      </c>
      <c r="R696" s="4" t="str">
        <f t="shared" si="21"/>
        <v>NON SCADUTO</v>
      </c>
    </row>
    <row r="697" spans="1:18" x14ac:dyDescent="0.2">
      <c r="A697" t="s">
        <v>0</v>
      </c>
      <c r="B697" t="s">
        <v>1</v>
      </c>
      <c r="C697" t="s">
        <v>999</v>
      </c>
      <c r="D697" t="s">
        <v>1000</v>
      </c>
      <c r="E697" t="s">
        <v>1394</v>
      </c>
      <c r="F697" t="s">
        <v>1395</v>
      </c>
      <c r="G697" t="s">
        <v>10</v>
      </c>
      <c r="H697" t="s">
        <v>1396</v>
      </c>
      <c r="I697" s="2">
        <v>44854</v>
      </c>
      <c r="J697" s="3">
        <v>-32591.360000000001</v>
      </c>
      <c r="K697" t="s">
        <v>8</v>
      </c>
      <c r="L697" s="11">
        <f t="shared" si="20"/>
        <v>-6557.749652910521</v>
      </c>
      <c r="M697" s="3">
        <v>-6554.19</v>
      </c>
      <c r="N697" t="s">
        <v>9</v>
      </c>
      <c r="O697" s="2">
        <v>44854</v>
      </c>
      <c r="P697" t="s">
        <v>1004</v>
      </c>
      <c r="Q697" s="4">
        <v>528</v>
      </c>
      <c r="R697" s="4" t="str">
        <f t="shared" si="21"/>
        <v>OLTRE 365 DAYS</v>
      </c>
    </row>
    <row r="698" spans="1:18" x14ac:dyDescent="0.2">
      <c r="A698" t="s">
        <v>0</v>
      </c>
      <c r="B698" t="s">
        <v>1</v>
      </c>
      <c r="C698" t="s">
        <v>11</v>
      </c>
      <c r="D698" t="s">
        <v>32</v>
      </c>
      <c r="E698" t="s">
        <v>1394</v>
      </c>
      <c r="F698" t="s">
        <v>1395</v>
      </c>
      <c r="G698" t="s">
        <v>1397</v>
      </c>
      <c r="H698" t="s">
        <v>1398</v>
      </c>
      <c r="I698" s="2">
        <v>45365</v>
      </c>
      <c r="J698" s="3">
        <v>2109.1999999999998</v>
      </c>
      <c r="K698" t="s">
        <v>8</v>
      </c>
      <c r="L698" s="11">
        <f t="shared" si="20"/>
        <v>424.39485703937703</v>
      </c>
      <c r="M698" s="3">
        <v>424.6</v>
      </c>
      <c r="N698" t="s">
        <v>9</v>
      </c>
      <c r="O698" s="2">
        <v>45405</v>
      </c>
      <c r="P698" t="s">
        <v>10</v>
      </c>
      <c r="Q698" s="4">
        <v>-23</v>
      </c>
      <c r="R698" s="4" t="str">
        <f t="shared" si="21"/>
        <v>NON SCADUTO</v>
      </c>
    </row>
    <row r="699" spans="1:18" x14ac:dyDescent="0.2">
      <c r="A699" t="s">
        <v>0</v>
      </c>
      <c r="B699" t="s">
        <v>1</v>
      </c>
      <c r="C699" t="s">
        <v>11</v>
      </c>
      <c r="D699" t="s">
        <v>3</v>
      </c>
      <c r="E699" t="s">
        <v>1394</v>
      </c>
      <c r="F699" t="s">
        <v>1395</v>
      </c>
      <c r="G699" t="s">
        <v>1399</v>
      </c>
      <c r="H699" t="s">
        <v>1400</v>
      </c>
      <c r="I699" s="2">
        <v>45331</v>
      </c>
      <c r="J699" s="3">
        <v>25408.7</v>
      </c>
      <c r="K699" t="s">
        <v>8</v>
      </c>
      <c r="L699" s="11">
        <f t="shared" si="20"/>
        <v>5112.5173544739337</v>
      </c>
      <c r="M699" s="3">
        <v>5105.84</v>
      </c>
      <c r="N699" t="s">
        <v>9</v>
      </c>
      <c r="O699" s="2">
        <v>45371</v>
      </c>
      <c r="P699" t="s">
        <v>10</v>
      </c>
      <c r="Q699" s="4">
        <v>11</v>
      </c>
      <c r="R699" s="4" t="str">
        <f t="shared" si="21"/>
        <v>0-60 DAYS</v>
      </c>
    </row>
    <row r="700" spans="1:18" x14ac:dyDescent="0.2">
      <c r="A700" t="s">
        <v>0</v>
      </c>
      <c r="B700" t="s">
        <v>1</v>
      </c>
      <c r="C700" t="s">
        <v>11</v>
      </c>
      <c r="D700" t="s">
        <v>3</v>
      </c>
      <c r="E700" t="s">
        <v>1394</v>
      </c>
      <c r="F700" t="s">
        <v>1395</v>
      </c>
      <c r="G700" t="s">
        <v>1401</v>
      </c>
      <c r="H700" t="s">
        <v>1402</v>
      </c>
      <c r="I700" s="2">
        <v>45338</v>
      </c>
      <c r="J700" s="3">
        <v>20114.23</v>
      </c>
      <c r="K700" t="s">
        <v>8</v>
      </c>
      <c r="L700" s="11">
        <f t="shared" si="20"/>
        <v>4047.2102054367292</v>
      </c>
      <c r="M700" s="3">
        <v>4041.68</v>
      </c>
      <c r="N700" t="s">
        <v>9</v>
      </c>
      <c r="O700" s="2">
        <v>45378</v>
      </c>
      <c r="P700" t="s">
        <v>10</v>
      </c>
      <c r="Q700" s="4">
        <v>4</v>
      </c>
      <c r="R700" s="4" t="str">
        <f t="shared" si="21"/>
        <v>0-60 DAYS</v>
      </c>
    </row>
    <row r="701" spans="1:18" x14ac:dyDescent="0.2">
      <c r="A701" t="s">
        <v>0</v>
      </c>
      <c r="B701" t="s">
        <v>1</v>
      </c>
      <c r="C701" t="s">
        <v>11</v>
      </c>
      <c r="D701" t="s">
        <v>3</v>
      </c>
      <c r="E701" t="s">
        <v>1394</v>
      </c>
      <c r="F701" t="s">
        <v>1395</v>
      </c>
      <c r="G701" t="s">
        <v>1403</v>
      </c>
      <c r="H701" t="s">
        <v>1404</v>
      </c>
      <c r="I701" s="2">
        <v>45345</v>
      </c>
      <c r="J701" s="3">
        <v>20115.04</v>
      </c>
      <c r="K701" t="s">
        <v>8</v>
      </c>
      <c r="L701" s="11">
        <f t="shared" si="20"/>
        <v>4047.373186583231</v>
      </c>
      <c r="M701" s="3">
        <v>4041.68</v>
      </c>
      <c r="N701" t="s">
        <v>9</v>
      </c>
      <c r="O701" s="2">
        <v>45385</v>
      </c>
      <c r="P701" t="s">
        <v>10</v>
      </c>
      <c r="Q701" s="4">
        <v>-3</v>
      </c>
      <c r="R701" s="4" t="str">
        <f t="shared" si="21"/>
        <v>NON SCADUTO</v>
      </c>
    </row>
    <row r="702" spans="1:18" x14ac:dyDescent="0.2">
      <c r="A702" t="s">
        <v>0</v>
      </c>
      <c r="B702" t="s">
        <v>1</v>
      </c>
      <c r="C702" t="s">
        <v>11</v>
      </c>
      <c r="D702" t="s">
        <v>32</v>
      </c>
      <c r="E702" t="s">
        <v>1394</v>
      </c>
      <c r="F702" t="s">
        <v>1395</v>
      </c>
      <c r="G702" t="s">
        <v>1405</v>
      </c>
      <c r="H702" t="s">
        <v>1406</v>
      </c>
      <c r="I702" s="2">
        <v>45359</v>
      </c>
      <c r="J702" s="3">
        <v>17979.419999999998</v>
      </c>
      <c r="K702" t="s">
        <v>8</v>
      </c>
      <c r="L702" s="11">
        <f t="shared" si="20"/>
        <v>3617.6623272098027</v>
      </c>
      <c r="M702" s="3">
        <v>3617.08</v>
      </c>
      <c r="N702" t="s">
        <v>9</v>
      </c>
      <c r="O702" s="2">
        <v>45399</v>
      </c>
      <c r="P702" t="s">
        <v>10</v>
      </c>
      <c r="Q702" s="4">
        <v>-17</v>
      </c>
      <c r="R702" s="4" t="str">
        <f t="shared" si="21"/>
        <v>NON SCADUTO</v>
      </c>
    </row>
    <row r="703" spans="1:18" x14ac:dyDescent="0.2">
      <c r="A703" t="s">
        <v>0</v>
      </c>
      <c r="B703" t="s">
        <v>1</v>
      </c>
      <c r="C703" t="s">
        <v>11</v>
      </c>
      <c r="D703" t="s">
        <v>32</v>
      </c>
      <c r="E703" t="s">
        <v>1394</v>
      </c>
      <c r="F703" t="s">
        <v>1395</v>
      </c>
      <c r="G703" t="s">
        <v>1407</v>
      </c>
      <c r="H703" t="s">
        <v>1408</v>
      </c>
      <c r="I703" s="2">
        <v>45366</v>
      </c>
      <c r="J703" s="3">
        <v>20092</v>
      </c>
      <c r="K703" t="s">
        <v>8</v>
      </c>
      <c r="L703" s="11">
        <f t="shared" si="20"/>
        <v>4042.7372784160648</v>
      </c>
      <c r="M703" s="3">
        <v>4041.68</v>
      </c>
      <c r="N703" t="s">
        <v>9</v>
      </c>
      <c r="O703" s="2">
        <v>45406</v>
      </c>
      <c r="P703" t="s">
        <v>10</v>
      </c>
      <c r="Q703" s="4">
        <v>-24</v>
      </c>
      <c r="R703" s="4" t="str">
        <f t="shared" si="21"/>
        <v>NON SCADUTO</v>
      </c>
    </row>
    <row r="704" spans="1:18" x14ac:dyDescent="0.2">
      <c r="A704" t="s">
        <v>0</v>
      </c>
      <c r="B704" t="s">
        <v>1</v>
      </c>
      <c r="C704" t="s">
        <v>11</v>
      </c>
      <c r="D704" t="s">
        <v>32</v>
      </c>
      <c r="E704" t="s">
        <v>1394</v>
      </c>
      <c r="F704" t="s">
        <v>1395</v>
      </c>
      <c r="G704" t="s">
        <v>1409</v>
      </c>
      <c r="H704" t="s">
        <v>1410</v>
      </c>
      <c r="I704" s="2">
        <v>45352</v>
      </c>
      <c r="J704" s="3">
        <v>22192.95</v>
      </c>
      <c r="K704" t="s">
        <v>8</v>
      </c>
      <c r="L704" s="11">
        <f t="shared" si="20"/>
        <v>4465.4721422966259</v>
      </c>
      <c r="M704" s="3">
        <v>4466.28</v>
      </c>
      <c r="N704" t="s">
        <v>9</v>
      </c>
      <c r="O704" s="2">
        <v>45392</v>
      </c>
      <c r="P704" t="s">
        <v>10</v>
      </c>
      <c r="Q704" s="4">
        <v>-10</v>
      </c>
      <c r="R704" s="4" t="str">
        <f t="shared" si="21"/>
        <v>NON SCADUTO</v>
      </c>
    </row>
    <row r="705" spans="1:18" x14ac:dyDescent="0.2">
      <c r="A705" t="s">
        <v>0</v>
      </c>
      <c r="B705" t="s">
        <v>1</v>
      </c>
      <c r="C705" t="s">
        <v>11</v>
      </c>
      <c r="D705" t="s">
        <v>32</v>
      </c>
      <c r="E705" t="s">
        <v>1394</v>
      </c>
      <c r="F705" t="s">
        <v>1395</v>
      </c>
      <c r="G705" t="s">
        <v>1411</v>
      </c>
      <c r="H705" t="s">
        <v>1412</v>
      </c>
      <c r="I705" s="2">
        <v>45362</v>
      </c>
      <c r="J705" s="3">
        <v>1505.69</v>
      </c>
      <c r="K705" t="s">
        <v>8</v>
      </c>
      <c r="L705" s="11">
        <f t="shared" si="20"/>
        <v>302.96183021791182</v>
      </c>
      <c r="M705" s="3">
        <v>303.01</v>
      </c>
      <c r="N705" t="s">
        <v>9</v>
      </c>
      <c r="O705" s="2">
        <v>45402</v>
      </c>
      <c r="P705" t="s">
        <v>10</v>
      </c>
      <c r="Q705" s="4">
        <v>-20</v>
      </c>
      <c r="R705" s="4" t="str">
        <f t="shared" si="21"/>
        <v>NON SCADUTO</v>
      </c>
    </row>
    <row r="706" spans="1:18" x14ac:dyDescent="0.2">
      <c r="A706" t="s">
        <v>0</v>
      </c>
      <c r="B706" t="s">
        <v>1</v>
      </c>
      <c r="C706" t="s">
        <v>11</v>
      </c>
      <c r="D706" t="s">
        <v>32</v>
      </c>
      <c r="E706" t="s">
        <v>1394</v>
      </c>
      <c r="F706" t="s">
        <v>1395</v>
      </c>
      <c r="G706" t="s">
        <v>1413</v>
      </c>
      <c r="H706" t="s">
        <v>1414</v>
      </c>
      <c r="I706" s="2">
        <v>45373</v>
      </c>
      <c r="J706" s="3">
        <v>25396.45</v>
      </c>
      <c r="K706" t="s">
        <v>8</v>
      </c>
      <c r="L706" s="11">
        <f t="shared" si="20"/>
        <v>5110.052516147206</v>
      </c>
      <c r="M706" s="3">
        <v>5105.84</v>
      </c>
      <c r="N706" t="s">
        <v>9</v>
      </c>
      <c r="O706" s="2">
        <v>45413</v>
      </c>
      <c r="P706" t="s">
        <v>10</v>
      </c>
      <c r="Q706" s="4">
        <v>-31</v>
      </c>
      <c r="R706" s="4" t="str">
        <f t="shared" si="21"/>
        <v>NON SCADUTO</v>
      </c>
    </row>
    <row r="707" spans="1:18" x14ac:dyDescent="0.2">
      <c r="A707" t="s">
        <v>0</v>
      </c>
      <c r="B707" t="s">
        <v>1</v>
      </c>
      <c r="C707" t="s">
        <v>1044</v>
      </c>
      <c r="D707" t="s">
        <v>3</v>
      </c>
      <c r="E707" t="s">
        <v>1415</v>
      </c>
      <c r="F707" t="s">
        <v>1416</v>
      </c>
      <c r="G707" t="s">
        <v>1417</v>
      </c>
      <c r="H707" t="s">
        <v>1418</v>
      </c>
      <c r="I707" s="2">
        <v>45342</v>
      </c>
      <c r="J707" s="3">
        <v>28734.95</v>
      </c>
      <c r="K707" t="s">
        <v>8</v>
      </c>
      <c r="L707" s="11">
        <f t="shared" ref="L707:L770" si="22">+J707/4.9699</f>
        <v>5781.7964144147772</v>
      </c>
      <c r="M707" s="3">
        <v>5773.2</v>
      </c>
      <c r="N707" t="s">
        <v>9</v>
      </c>
      <c r="O707" s="2">
        <v>45382</v>
      </c>
      <c r="P707" t="s">
        <v>10</v>
      </c>
      <c r="Q707" s="4">
        <v>0</v>
      </c>
      <c r="R707" s="4" t="str">
        <f t="shared" ref="R707:R770" si="23">IF(Q707&lt;=0,"NON SCADUTO",IF(Q707&lt;61,"0-60 DAYS",IF(Q707&lt;91," 61-90 DAYS",IF(Q707&lt;121,"91-120 DAYS",IF(Q707&lt;366," 121-365 DAYS",IF(Q707&gt;366,"OLTRE 365 DAYS",0))))))</f>
        <v>NON SCADUTO</v>
      </c>
    </row>
    <row r="708" spans="1:18" x14ac:dyDescent="0.2">
      <c r="A708" t="s">
        <v>0</v>
      </c>
      <c r="B708" t="s">
        <v>1</v>
      </c>
      <c r="C708" t="s">
        <v>1044</v>
      </c>
      <c r="D708" t="s">
        <v>3</v>
      </c>
      <c r="E708" t="s">
        <v>1415</v>
      </c>
      <c r="F708" t="s">
        <v>1416</v>
      </c>
      <c r="G708" t="s">
        <v>1419</v>
      </c>
      <c r="H708" t="s">
        <v>1420</v>
      </c>
      <c r="I708" s="2">
        <v>45337</v>
      </c>
      <c r="J708" s="3">
        <v>28727.439999999999</v>
      </c>
      <c r="K708" t="s">
        <v>8</v>
      </c>
      <c r="L708" s="11">
        <f t="shared" si="22"/>
        <v>5780.2853176120243</v>
      </c>
      <c r="M708" s="3">
        <v>5773.2</v>
      </c>
      <c r="N708" t="s">
        <v>9</v>
      </c>
      <c r="O708" s="2">
        <v>45377</v>
      </c>
      <c r="P708" t="s">
        <v>10</v>
      </c>
      <c r="Q708" s="4">
        <v>5</v>
      </c>
      <c r="R708" s="4" t="str">
        <f t="shared" si="23"/>
        <v>0-60 DAYS</v>
      </c>
    </row>
    <row r="709" spans="1:18" x14ac:dyDescent="0.2">
      <c r="A709" t="s">
        <v>0</v>
      </c>
      <c r="B709" t="s">
        <v>1</v>
      </c>
      <c r="C709" t="s">
        <v>1044</v>
      </c>
      <c r="D709" t="s">
        <v>32</v>
      </c>
      <c r="E709" t="s">
        <v>1415</v>
      </c>
      <c r="F709" t="s">
        <v>1416</v>
      </c>
      <c r="G709" t="s">
        <v>1421</v>
      </c>
      <c r="H709" t="s">
        <v>1422</v>
      </c>
      <c r="I709" s="2">
        <v>45366</v>
      </c>
      <c r="J709" s="3">
        <v>64060.87</v>
      </c>
      <c r="K709" t="s">
        <v>8</v>
      </c>
      <c r="L709" s="11">
        <f t="shared" si="22"/>
        <v>12889.770417915854</v>
      </c>
      <c r="M709" s="3">
        <v>12886.4</v>
      </c>
      <c r="N709" t="s">
        <v>9</v>
      </c>
      <c r="O709" s="2">
        <v>45427</v>
      </c>
      <c r="P709" t="s">
        <v>10</v>
      </c>
      <c r="Q709" s="4">
        <v>-45</v>
      </c>
      <c r="R709" s="4" t="str">
        <f t="shared" si="23"/>
        <v>NON SCADUTO</v>
      </c>
    </row>
    <row r="710" spans="1:18" x14ac:dyDescent="0.2">
      <c r="A710" t="s">
        <v>0</v>
      </c>
      <c r="B710" t="s">
        <v>1</v>
      </c>
      <c r="C710" t="s">
        <v>1044</v>
      </c>
      <c r="D710" t="s">
        <v>32</v>
      </c>
      <c r="E710" t="s">
        <v>1415</v>
      </c>
      <c r="F710" t="s">
        <v>1416</v>
      </c>
      <c r="G710" t="s">
        <v>1423</v>
      </c>
      <c r="H710" t="s">
        <v>1424</v>
      </c>
      <c r="I710" s="2">
        <v>45357</v>
      </c>
      <c r="J710" s="3">
        <v>72420.7</v>
      </c>
      <c r="K710" t="s">
        <v>8</v>
      </c>
      <c r="L710" s="11">
        <f t="shared" si="22"/>
        <v>14571.862612929837</v>
      </c>
      <c r="M710" s="3">
        <v>14566</v>
      </c>
      <c r="N710" t="s">
        <v>9</v>
      </c>
      <c r="O710" s="2">
        <v>45397</v>
      </c>
      <c r="P710" t="s">
        <v>10</v>
      </c>
      <c r="Q710" s="4">
        <v>-15</v>
      </c>
      <c r="R710" s="4" t="str">
        <f t="shared" si="23"/>
        <v>NON SCADUTO</v>
      </c>
    </row>
    <row r="711" spans="1:18" x14ac:dyDescent="0.2">
      <c r="A711" t="s">
        <v>0</v>
      </c>
      <c r="B711" t="s">
        <v>1</v>
      </c>
      <c r="C711" t="s">
        <v>999</v>
      </c>
      <c r="D711" t="s">
        <v>1000</v>
      </c>
      <c r="E711" t="s">
        <v>1425</v>
      </c>
      <c r="F711" t="s">
        <v>597</v>
      </c>
      <c r="G711" t="s">
        <v>10</v>
      </c>
      <c r="H711" t="s">
        <v>1426</v>
      </c>
      <c r="I711" s="2">
        <v>45226</v>
      </c>
      <c r="J711" s="3">
        <v>-64.16</v>
      </c>
      <c r="K711" t="s">
        <v>8</v>
      </c>
      <c r="L711" s="11">
        <f t="shared" si="22"/>
        <v>-12.909716493289602</v>
      </c>
      <c r="M711" s="3">
        <v>-64.16</v>
      </c>
      <c r="N711" t="s">
        <v>8</v>
      </c>
      <c r="O711" s="2">
        <v>45226</v>
      </c>
      <c r="P711" t="s">
        <v>1004</v>
      </c>
      <c r="Q711" s="4">
        <v>156</v>
      </c>
      <c r="R711" s="4" t="str">
        <f t="shared" si="23"/>
        <v xml:space="preserve"> 121-365 DAYS</v>
      </c>
    </row>
    <row r="712" spans="1:18" x14ac:dyDescent="0.2">
      <c r="A712" t="s">
        <v>0</v>
      </c>
      <c r="B712" t="s">
        <v>1</v>
      </c>
      <c r="C712" t="s">
        <v>11</v>
      </c>
      <c r="D712" t="s">
        <v>3</v>
      </c>
      <c r="E712" t="s">
        <v>1427</v>
      </c>
      <c r="F712" t="s">
        <v>1428</v>
      </c>
      <c r="G712" t="s">
        <v>1429</v>
      </c>
      <c r="H712" t="s">
        <v>1430</v>
      </c>
      <c r="I712" s="2">
        <v>45351</v>
      </c>
      <c r="J712" s="3">
        <v>32119.37</v>
      </c>
      <c r="K712" t="s">
        <v>8</v>
      </c>
      <c r="L712" s="11">
        <f t="shared" si="22"/>
        <v>6462.7799352099637</v>
      </c>
      <c r="M712" s="3">
        <v>6462.65</v>
      </c>
      <c r="N712" t="s">
        <v>9</v>
      </c>
      <c r="O712" s="2">
        <v>45391</v>
      </c>
      <c r="P712" t="s">
        <v>10</v>
      </c>
      <c r="Q712" s="4">
        <v>-9</v>
      </c>
      <c r="R712" s="4" t="str">
        <f t="shared" si="23"/>
        <v>NON SCADUTO</v>
      </c>
    </row>
    <row r="713" spans="1:18" x14ac:dyDescent="0.2">
      <c r="A713" t="s">
        <v>0</v>
      </c>
      <c r="B713" t="s">
        <v>1</v>
      </c>
      <c r="C713" t="s">
        <v>11</v>
      </c>
      <c r="D713" t="s">
        <v>3</v>
      </c>
      <c r="E713" t="s">
        <v>1427</v>
      </c>
      <c r="F713" t="s">
        <v>1428</v>
      </c>
      <c r="G713" t="s">
        <v>1431</v>
      </c>
      <c r="H713" t="s">
        <v>1432</v>
      </c>
      <c r="I713" s="2">
        <v>45351</v>
      </c>
      <c r="J713" s="3">
        <v>6952.38</v>
      </c>
      <c r="K713" t="s">
        <v>8</v>
      </c>
      <c r="L713" s="11">
        <f t="shared" si="22"/>
        <v>1398.8973621199623</v>
      </c>
      <c r="M713" s="3">
        <v>1398.87</v>
      </c>
      <c r="N713" t="s">
        <v>9</v>
      </c>
      <c r="O713" s="2">
        <v>45391</v>
      </c>
      <c r="P713" t="s">
        <v>10</v>
      </c>
      <c r="Q713" s="4">
        <v>-9</v>
      </c>
      <c r="R713" s="4" t="str">
        <f t="shared" si="23"/>
        <v>NON SCADUTO</v>
      </c>
    </row>
    <row r="714" spans="1:18" x14ac:dyDescent="0.2">
      <c r="A714" t="s">
        <v>0</v>
      </c>
      <c r="B714" t="s">
        <v>1</v>
      </c>
      <c r="C714" t="s">
        <v>11</v>
      </c>
      <c r="D714" t="s">
        <v>32</v>
      </c>
      <c r="E714" t="s">
        <v>1427</v>
      </c>
      <c r="F714" t="s">
        <v>1428</v>
      </c>
      <c r="G714" t="s">
        <v>1433</v>
      </c>
      <c r="H714" t="s">
        <v>1434</v>
      </c>
      <c r="I714" s="2">
        <v>45365</v>
      </c>
      <c r="J714" s="3">
        <v>55415.14</v>
      </c>
      <c r="K714" t="s">
        <v>8</v>
      </c>
      <c r="L714" s="11">
        <f t="shared" si="22"/>
        <v>11150.151914525442</v>
      </c>
      <c r="M714" s="3">
        <v>11155.54</v>
      </c>
      <c r="N714" t="s">
        <v>9</v>
      </c>
      <c r="O714" s="2">
        <v>45405</v>
      </c>
      <c r="P714" t="s">
        <v>10</v>
      </c>
      <c r="Q714" s="4">
        <v>-23</v>
      </c>
      <c r="R714" s="4" t="str">
        <f t="shared" si="23"/>
        <v>NON SCADUTO</v>
      </c>
    </row>
    <row r="715" spans="1:18" x14ac:dyDescent="0.2">
      <c r="A715" t="s">
        <v>0</v>
      </c>
      <c r="B715" t="s">
        <v>1</v>
      </c>
      <c r="C715" t="s">
        <v>11</v>
      </c>
      <c r="D715" t="s">
        <v>32</v>
      </c>
      <c r="E715" t="s">
        <v>1427</v>
      </c>
      <c r="F715" t="s">
        <v>1428</v>
      </c>
      <c r="G715" t="s">
        <v>1435</v>
      </c>
      <c r="H715" t="s">
        <v>1436</v>
      </c>
      <c r="I715" s="2">
        <v>45365</v>
      </c>
      <c r="J715" s="3">
        <v>14743.34</v>
      </c>
      <c r="K715" t="s">
        <v>8</v>
      </c>
      <c r="L715" s="11">
        <f t="shared" si="22"/>
        <v>2966.5264894665888</v>
      </c>
      <c r="M715" s="3">
        <v>2967.96</v>
      </c>
      <c r="N715" t="s">
        <v>9</v>
      </c>
      <c r="O715" s="2">
        <v>45405</v>
      </c>
      <c r="P715" t="s">
        <v>10</v>
      </c>
      <c r="Q715" s="4">
        <v>-23</v>
      </c>
      <c r="R715" s="4" t="str">
        <f t="shared" si="23"/>
        <v>NON SCADUTO</v>
      </c>
    </row>
    <row r="716" spans="1:18" x14ac:dyDescent="0.2">
      <c r="A716" t="s">
        <v>0</v>
      </c>
      <c r="B716" t="s">
        <v>1</v>
      </c>
      <c r="C716" t="s">
        <v>11</v>
      </c>
      <c r="D716" t="s">
        <v>32</v>
      </c>
      <c r="E716" t="s">
        <v>1427</v>
      </c>
      <c r="F716" t="s">
        <v>1428</v>
      </c>
      <c r="G716" t="s">
        <v>1437</v>
      </c>
      <c r="H716" t="s">
        <v>1438</v>
      </c>
      <c r="I716" s="2">
        <v>45376</v>
      </c>
      <c r="J716" s="3">
        <v>13622.61</v>
      </c>
      <c r="K716" t="s">
        <v>8</v>
      </c>
      <c r="L716" s="11">
        <f t="shared" si="22"/>
        <v>2741.0229582084148</v>
      </c>
      <c r="M716" s="3">
        <v>2739.48</v>
      </c>
      <c r="N716" t="s">
        <v>9</v>
      </c>
      <c r="O716" s="2">
        <v>45416</v>
      </c>
      <c r="P716" t="s">
        <v>10</v>
      </c>
      <c r="Q716" s="4">
        <v>-34</v>
      </c>
      <c r="R716" s="4" t="str">
        <f t="shared" si="23"/>
        <v>NON SCADUTO</v>
      </c>
    </row>
    <row r="717" spans="1:18" x14ac:dyDescent="0.2">
      <c r="A717" t="s">
        <v>0</v>
      </c>
      <c r="B717" t="s">
        <v>1</v>
      </c>
      <c r="C717" t="s">
        <v>11</v>
      </c>
      <c r="D717" t="s">
        <v>32</v>
      </c>
      <c r="E717" t="s">
        <v>1427</v>
      </c>
      <c r="F717" t="s">
        <v>1428</v>
      </c>
      <c r="G717" t="s">
        <v>1439</v>
      </c>
      <c r="H717" t="s">
        <v>1440</v>
      </c>
      <c r="I717" s="2">
        <v>45376</v>
      </c>
      <c r="J717" s="3">
        <v>8521.2199999999993</v>
      </c>
      <c r="K717" t="s">
        <v>8</v>
      </c>
      <c r="L717" s="11">
        <f t="shared" si="22"/>
        <v>1714.5656854262661</v>
      </c>
      <c r="M717" s="3">
        <v>1713.6</v>
      </c>
      <c r="N717" t="s">
        <v>9</v>
      </c>
      <c r="O717" s="2">
        <v>45416</v>
      </c>
      <c r="P717" t="s">
        <v>10</v>
      </c>
      <c r="Q717" s="4">
        <v>-34</v>
      </c>
      <c r="R717" s="4" t="str">
        <f t="shared" si="23"/>
        <v>NON SCADUTO</v>
      </c>
    </row>
    <row r="718" spans="1:18" x14ac:dyDescent="0.2">
      <c r="A718" t="s">
        <v>0</v>
      </c>
      <c r="B718" t="s">
        <v>1</v>
      </c>
      <c r="C718" t="s">
        <v>11</v>
      </c>
      <c r="D718" t="s">
        <v>3</v>
      </c>
      <c r="E718" t="s">
        <v>1427</v>
      </c>
      <c r="F718" t="s">
        <v>1428</v>
      </c>
      <c r="G718" t="s">
        <v>1441</v>
      </c>
      <c r="H718" t="s">
        <v>1442</v>
      </c>
      <c r="I718" s="2">
        <v>45338</v>
      </c>
      <c r="J718" s="3">
        <v>55209.57</v>
      </c>
      <c r="K718" t="s">
        <v>8</v>
      </c>
      <c r="L718" s="11">
        <f t="shared" si="22"/>
        <v>11108.788909233586</v>
      </c>
      <c r="M718" s="3">
        <v>11093.61</v>
      </c>
      <c r="N718" t="s">
        <v>9</v>
      </c>
      <c r="O718" s="2">
        <v>45378</v>
      </c>
      <c r="P718" t="s">
        <v>10</v>
      </c>
      <c r="Q718" s="4">
        <v>4</v>
      </c>
      <c r="R718" s="4" t="str">
        <f t="shared" si="23"/>
        <v>0-60 DAYS</v>
      </c>
    </row>
    <row r="719" spans="1:18" x14ac:dyDescent="0.2">
      <c r="A719" t="s">
        <v>0</v>
      </c>
      <c r="B719" t="s">
        <v>1</v>
      </c>
      <c r="C719" t="s">
        <v>11</v>
      </c>
      <c r="D719" t="s">
        <v>3</v>
      </c>
      <c r="E719" t="s">
        <v>1427</v>
      </c>
      <c r="F719" t="s">
        <v>1428</v>
      </c>
      <c r="G719" t="s">
        <v>1443</v>
      </c>
      <c r="H719" t="s">
        <v>1444</v>
      </c>
      <c r="I719" s="2">
        <v>45341</v>
      </c>
      <c r="J719" s="3">
        <v>136567.09</v>
      </c>
      <c r="K719" t="s">
        <v>8</v>
      </c>
      <c r="L719" s="11">
        <f t="shared" si="22"/>
        <v>27478.840620535622</v>
      </c>
      <c r="M719" s="3">
        <v>27439.64</v>
      </c>
      <c r="N719" t="s">
        <v>9</v>
      </c>
      <c r="O719" s="2">
        <v>45381</v>
      </c>
      <c r="P719" t="s">
        <v>10</v>
      </c>
      <c r="Q719" s="4">
        <v>1</v>
      </c>
      <c r="R719" s="4" t="str">
        <f t="shared" si="23"/>
        <v>0-60 DAYS</v>
      </c>
    </row>
    <row r="720" spans="1:18" x14ac:dyDescent="0.2">
      <c r="A720" t="s">
        <v>0</v>
      </c>
      <c r="B720" t="s">
        <v>1</v>
      </c>
      <c r="C720" t="s">
        <v>11</v>
      </c>
      <c r="D720" t="s">
        <v>3</v>
      </c>
      <c r="E720" t="s">
        <v>1427</v>
      </c>
      <c r="F720" t="s">
        <v>1428</v>
      </c>
      <c r="G720" t="s">
        <v>1445</v>
      </c>
      <c r="H720" t="s">
        <v>1446</v>
      </c>
      <c r="I720" s="2">
        <v>45342</v>
      </c>
      <c r="J720" s="3">
        <v>579682.49</v>
      </c>
      <c r="K720" t="s">
        <v>8</v>
      </c>
      <c r="L720" s="11">
        <f t="shared" si="22"/>
        <v>116638.66274975351</v>
      </c>
      <c r="M720" s="3">
        <v>116465.25</v>
      </c>
      <c r="N720" t="s">
        <v>9</v>
      </c>
      <c r="O720" s="2">
        <v>45382</v>
      </c>
      <c r="P720" t="s">
        <v>10</v>
      </c>
      <c r="Q720" s="4">
        <v>0</v>
      </c>
      <c r="R720" s="4" t="str">
        <f t="shared" si="23"/>
        <v>NON SCADUTO</v>
      </c>
    </row>
    <row r="721" spans="1:18" x14ac:dyDescent="0.2">
      <c r="A721" t="s">
        <v>0</v>
      </c>
      <c r="B721" t="s">
        <v>1</v>
      </c>
      <c r="C721" t="s">
        <v>11</v>
      </c>
      <c r="D721" t="s">
        <v>3</v>
      </c>
      <c r="E721" t="s">
        <v>1427</v>
      </c>
      <c r="F721" t="s">
        <v>1428</v>
      </c>
      <c r="G721" t="s">
        <v>1447</v>
      </c>
      <c r="H721" t="s">
        <v>1448</v>
      </c>
      <c r="I721" s="2">
        <v>45342</v>
      </c>
      <c r="J721" s="3">
        <v>2004.36</v>
      </c>
      <c r="K721" t="s">
        <v>8</v>
      </c>
      <c r="L721" s="11">
        <f t="shared" si="22"/>
        <v>403.29986518843435</v>
      </c>
      <c r="M721" s="3">
        <v>402.7</v>
      </c>
      <c r="N721" t="s">
        <v>9</v>
      </c>
      <c r="O721" s="2">
        <v>45382</v>
      </c>
      <c r="P721" t="s">
        <v>10</v>
      </c>
      <c r="Q721" s="4">
        <v>0</v>
      </c>
      <c r="R721" s="4" t="str">
        <f t="shared" si="23"/>
        <v>NON SCADUTO</v>
      </c>
    </row>
    <row r="722" spans="1:18" x14ac:dyDescent="0.2">
      <c r="A722" t="s">
        <v>0</v>
      </c>
      <c r="B722" t="s">
        <v>1</v>
      </c>
      <c r="C722" t="s">
        <v>11</v>
      </c>
      <c r="D722" t="s">
        <v>3</v>
      </c>
      <c r="E722" t="s">
        <v>1427</v>
      </c>
      <c r="F722" t="s">
        <v>1428</v>
      </c>
      <c r="G722" t="s">
        <v>1449</v>
      </c>
      <c r="H722" t="s">
        <v>1450</v>
      </c>
      <c r="I722" s="2">
        <v>45342</v>
      </c>
      <c r="J722" s="3">
        <v>85305.25</v>
      </c>
      <c r="K722" t="s">
        <v>8</v>
      </c>
      <c r="L722" s="11">
        <f t="shared" si="22"/>
        <v>17164.379564981187</v>
      </c>
      <c r="M722" s="3">
        <v>17138.86</v>
      </c>
      <c r="N722" t="s">
        <v>9</v>
      </c>
      <c r="O722" s="2">
        <v>45382</v>
      </c>
      <c r="P722" t="s">
        <v>10</v>
      </c>
      <c r="Q722" s="4">
        <v>0</v>
      </c>
      <c r="R722" s="4" t="str">
        <f t="shared" si="23"/>
        <v>NON SCADUTO</v>
      </c>
    </row>
    <row r="723" spans="1:18" x14ac:dyDescent="0.2">
      <c r="A723" t="s">
        <v>0</v>
      </c>
      <c r="B723" t="s">
        <v>1</v>
      </c>
      <c r="C723" t="s">
        <v>11</v>
      </c>
      <c r="D723" t="s">
        <v>3</v>
      </c>
      <c r="E723" t="s">
        <v>1427</v>
      </c>
      <c r="F723" t="s">
        <v>1428</v>
      </c>
      <c r="G723" t="s">
        <v>1451</v>
      </c>
      <c r="H723" t="s">
        <v>1452</v>
      </c>
      <c r="I723" s="2">
        <v>45343</v>
      </c>
      <c r="J723" s="3">
        <v>37790.92</v>
      </c>
      <c r="K723" t="s">
        <v>8</v>
      </c>
      <c r="L723" s="11">
        <f t="shared" si="22"/>
        <v>7603.9598382261211</v>
      </c>
      <c r="M723" s="3">
        <v>7592.96</v>
      </c>
      <c r="N723" t="s">
        <v>9</v>
      </c>
      <c r="O723" s="2">
        <v>45383</v>
      </c>
      <c r="P723" t="s">
        <v>10</v>
      </c>
      <c r="Q723" s="4">
        <v>-1</v>
      </c>
      <c r="R723" s="4" t="str">
        <f t="shared" si="23"/>
        <v>NON SCADUTO</v>
      </c>
    </row>
    <row r="724" spans="1:18" x14ac:dyDescent="0.2">
      <c r="A724" t="s">
        <v>0</v>
      </c>
      <c r="B724" t="s">
        <v>1</v>
      </c>
      <c r="C724" t="s">
        <v>11</v>
      </c>
      <c r="D724" t="s">
        <v>3</v>
      </c>
      <c r="E724" t="s">
        <v>1427</v>
      </c>
      <c r="F724" t="s">
        <v>1428</v>
      </c>
      <c r="G724" t="s">
        <v>1453</v>
      </c>
      <c r="H724" t="s">
        <v>1454</v>
      </c>
      <c r="I724" s="2">
        <v>45343</v>
      </c>
      <c r="J724" s="3">
        <v>9074.6</v>
      </c>
      <c r="K724" t="s">
        <v>8</v>
      </c>
      <c r="L724" s="11">
        <f t="shared" si="22"/>
        <v>1825.911990180889</v>
      </c>
      <c r="M724" s="3">
        <v>1823.27</v>
      </c>
      <c r="N724" t="s">
        <v>9</v>
      </c>
      <c r="O724" s="2">
        <v>45383</v>
      </c>
      <c r="P724" t="s">
        <v>10</v>
      </c>
      <c r="Q724" s="4">
        <v>-1</v>
      </c>
      <c r="R724" s="4" t="str">
        <f t="shared" si="23"/>
        <v>NON SCADUTO</v>
      </c>
    </row>
    <row r="725" spans="1:18" x14ac:dyDescent="0.2">
      <c r="A725" t="s">
        <v>0</v>
      </c>
      <c r="B725" t="s">
        <v>1</v>
      </c>
      <c r="C725" t="s">
        <v>11</v>
      </c>
      <c r="D725" t="s">
        <v>3</v>
      </c>
      <c r="E725" t="s">
        <v>1427</v>
      </c>
      <c r="F725" t="s">
        <v>1428</v>
      </c>
      <c r="G725" t="s">
        <v>1455</v>
      </c>
      <c r="H725" t="s">
        <v>1456</v>
      </c>
      <c r="I725" s="2">
        <v>45345</v>
      </c>
      <c r="J725" s="3">
        <v>164230.73000000001</v>
      </c>
      <c r="K725" t="s">
        <v>8</v>
      </c>
      <c r="L725" s="11">
        <f t="shared" si="22"/>
        <v>33045.077365741767</v>
      </c>
      <c r="M725" s="3">
        <v>32998.6</v>
      </c>
      <c r="N725" t="s">
        <v>9</v>
      </c>
      <c r="O725" s="2">
        <v>45385</v>
      </c>
      <c r="P725" t="s">
        <v>10</v>
      </c>
      <c r="Q725" s="4">
        <v>-3</v>
      </c>
      <c r="R725" s="4" t="str">
        <f t="shared" si="23"/>
        <v>NON SCADUTO</v>
      </c>
    </row>
    <row r="726" spans="1:18" x14ac:dyDescent="0.2">
      <c r="A726" t="s">
        <v>0</v>
      </c>
      <c r="B726" t="s">
        <v>1</v>
      </c>
      <c r="C726" t="s">
        <v>11</v>
      </c>
      <c r="D726" t="s">
        <v>3</v>
      </c>
      <c r="E726" t="s">
        <v>1427</v>
      </c>
      <c r="F726" t="s">
        <v>1428</v>
      </c>
      <c r="G726" t="s">
        <v>1457</v>
      </c>
      <c r="H726" t="s">
        <v>1458</v>
      </c>
      <c r="I726" s="2">
        <v>45349</v>
      </c>
      <c r="J726" s="3">
        <v>686509.9</v>
      </c>
      <c r="K726" t="s">
        <v>8</v>
      </c>
      <c r="L726" s="11">
        <f t="shared" si="22"/>
        <v>138133.54393448561</v>
      </c>
      <c r="M726" s="3">
        <v>138044.66</v>
      </c>
      <c r="N726" t="s">
        <v>9</v>
      </c>
      <c r="O726" s="2">
        <v>45389</v>
      </c>
      <c r="P726" t="s">
        <v>10</v>
      </c>
      <c r="Q726" s="4">
        <v>-7</v>
      </c>
      <c r="R726" s="4" t="str">
        <f t="shared" si="23"/>
        <v>NON SCADUTO</v>
      </c>
    </row>
    <row r="727" spans="1:18" x14ac:dyDescent="0.2">
      <c r="A727" t="s">
        <v>0</v>
      </c>
      <c r="B727" t="s">
        <v>1</v>
      </c>
      <c r="C727" t="s">
        <v>11</v>
      </c>
      <c r="D727" t="s">
        <v>3</v>
      </c>
      <c r="E727" t="s">
        <v>1427</v>
      </c>
      <c r="F727" t="s">
        <v>1428</v>
      </c>
      <c r="G727" t="s">
        <v>1459</v>
      </c>
      <c r="H727" t="s">
        <v>1460</v>
      </c>
      <c r="I727" s="2">
        <v>45349</v>
      </c>
      <c r="J727" s="3">
        <v>59177.5</v>
      </c>
      <c r="K727" t="s">
        <v>8</v>
      </c>
      <c r="L727" s="11">
        <f t="shared" si="22"/>
        <v>11907.181231010685</v>
      </c>
      <c r="M727" s="3">
        <v>11899.52</v>
      </c>
      <c r="N727" t="s">
        <v>9</v>
      </c>
      <c r="O727" s="2">
        <v>45389</v>
      </c>
      <c r="P727" t="s">
        <v>10</v>
      </c>
      <c r="Q727" s="4">
        <v>-7</v>
      </c>
      <c r="R727" s="4" t="str">
        <f t="shared" si="23"/>
        <v>NON SCADUTO</v>
      </c>
    </row>
    <row r="728" spans="1:18" x14ac:dyDescent="0.2">
      <c r="A728" t="s">
        <v>0</v>
      </c>
      <c r="B728" t="s">
        <v>1</v>
      </c>
      <c r="C728" t="s">
        <v>11</v>
      </c>
      <c r="D728" t="s">
        <v>3</v>
      </c>
      <c r="E728" t="s">
        <v>1427</v>
      </c>
      <c r="F728" t="s">
        <v>1428</v>
      </c>
      <c r="G728" t="s">
        <v>1461</v>
      </c>
      <c r="H728" t="s">
        <v>1462</v>
      </c>
      <c r="I728" s="2">
        <v>45349</v>
      </c>
      <c r="J728" s="3">
        <v>21304.76</v>
      </c>
      <c r="K728" t="s">
        <v>8</v>
      </c>
      <c r="L728" s="11">
        <f t="shared" si="22"/>
        <v>4286.7582848749471</v>
      </c>
      <c r="M728" s="3">
        <v>4284</v>
      </c>
      <c r="N728" t="s">
        <v>9</v>
      </c>
      <c r="O728" s="2">
        <v>45389</v>
      </c>
      <c r="P728" t="s">
        <v>10</v>
      </c>
      <c r="Q728" s="4">
        <v>-7</v>
      </c>
      <c r="R728" s="4" t="str">
        <f t="shared" si="23"/>
        <v>NON SCADUTO</v>
      </c>
    </row>
    <row r="729" spans="1:18" x14ac:dyDescent="0.2">
      <c r="A729" t="s">
        <v>0</v>
      </c>
      <c r="B729" t="s">
        <v>1</v>
      </c>
      <c r="C729" t="s">
        <v>11</v>
      </c>
      <c r="D729" t="s">
        <v>3</v>
      </c>
      <c r="E729" t="s">
        <v>1427</v>
      </c>
      <c r="F729" t="s">
        <v>1428</v>
      </c>
      <c r="G729" t="s">
        <v>1463</v>
      </c>
      <c r="H729" t="s">
        <v>1464</v>
      </c>
      <c r="I729" s="2">
        <v>45350</v>
      </c>
      <c r="J729" s="3">
        <v>63469.05</v>
      </c>
      <c r="K729" t="s">
        <v>8</v>
      </c>
      <c r="L729" s="11">
        <f t="shared" si="22"/>
        <v>12770.689551097608</v>
      </c>
      <c r="M729" s="3">
        <v>12774.03</v>
      </c>
      <c r="N729" t="s">
        <v>9</v>
      </c>
      <c r="O729" s="2">
        <v>45390</v>
      </c>
      <c r="P729" t="s">
        <v>10</v>
      </c>
      <c r="Q729" s="4">
        <v>-8</v>
      </c>
      <c r="R729" s="4" t="str">
        <f t="shared" si="23"/>
        <v>NON SCADUTO</v>
      </c>
    </row>
    <row r="730" spans="1:18" x14ac:dyDescent="0.2">
      <c r="A730" t="s">
        <v>0</v>
      </c>
      <c r="B730" t="s">
        <v>1</v>
      </c>
      <c r="C730" t="s">
        <v>11</v>
      </c>
      <c r="D730" t="s">
        <v>3</v>
      </c>
      <c r="E730" t="s">
        <v>1427</v>
      </c>
      <c r="F730" t="s">
        <v>1428</v>
      </c>
      <c r="G730" t="s">
        <v>1465</v>
      </c>
      <c r="H730" t="s">
        <v>1466</v>
      </c>
      <c r="I730" s="2">
        <v>45350</v>
      </c>
      <c r="J730" s="3">
        <v>18326.78</v>
      </c>
      <c r="K730" t="s">
        <v>8</v>
      </c>
      <c r="L730" s="11">
        <f t="shared" si="22"/>
        <v>3687.5550815911788</v>
      </c>
      <c r="M730" s="3">
        <v>3688.52</v>
      </c>
      <c r="N730" t="s">
        <v>9</v>
      </c>
      <c r="O730" s="2">
        <v>45390</v>
      </c>
      <c r="P730" t="s">
        <v>10</v>
      </c>
      <c r="Q730" s="4">
        <v>-8</v>
      </c>
      <c r="R730" s="4" t="str">
        <f t="shared" si="23"/>
        <v>NON SCADUTO</v>
      </c>
    </row>
    <row r="731" spans="1:18" x14ac:dyDescent="0.2">
      <c r="A731" t="s">
        <v>0</v>
      </c>
      <c r="B731" t="s">
        <v>1</v>
      </c>
      <c r="C731" t="s">
        <v>11</v>
      </c>
      <c r="D731" t="s">
        <v>3</v>
      </c>
      <c r="E731" t="s">
        <v>1427</v>
      </c>
      <c r="F731" t="s">
        <v>1428</v>
      </c>
      <c r="G731" t="s">
        <v>1467</v>
      </c>
      <c r="H731" t="s">
        <v>1468</v>
      </c>
      <c r="I731" s="2">
        <v>45344</v>
      </c>
      <c r="J731" s="3">
        <v>40373.96</v>
      </c>
      <c r="K731" t="s">
        <v>8</v>
      </c>
      <c r="L731" s="11">
        <f t="shared" si="22"/>
        <v>8123.6966538562147</v>
      </c>
      <c r="M731" s="3">
        <v>8113.9</v>
      </c>
      <c r="N731" t="s">
        <v>9</v>
      </c>
      <c r="O731" s="2">
        <v>45384</v>
      </c>
      <c r="P731" t="s">
        <v>10</v>
      </c>
      <c r="Q731" s="4">
        <v>-2</v>
      </c>
      <c r="R731" s="4" t="str">
        <f t="shared" si="23"/>
        <v>NON SCADUTO</v>
      </c>
    </row>
    <row r="732" spans="1:18" x14ac:dyDescent="0.2">
      <c r="A732" t="s">
        <v>0</v>
      </c>
      <c r="B732" t="s">
        <v>1</v>
      </c>
      <c r="C732" t="s">
        <v>11</v>
      </c>
      <c r="D732" t="s">
        <v>3</v>
      </c>
      <c r="E732" t="s">
        <v>1427</v>
      </c>
      <c r="F732" t="s">
        <v>1428</v>
      </c>
      <c r="G732" t="s">
        <v>1469</v>
      </c>
      <c r="H732" t="s">
        <v>1470</v>
      </c>
      <c r="I732" s="2">
        <v>45344</v>
      </c>
      <c r="J732" s="3">
        <v>14651.74</v>
      </c>
      <c r="K732" t="s">
        <v>8</v>
      </c>
      <c r="L732" s="11">
        <f t="shared" si="22"/>
        <v>2948.0955351214311</v>
      </c>
      <c r="M732" s="3">
        <v>2944.54</v>
      </c>
      <c r="N732" t="s">
        <v>9</v>
      </c>
      <c r="O732" s="2">
        <v>45384</v>
      </c>
      <c r="P732" t="s">
        <v>10</v>
      </c>
      <c r="Q732" s="4">
        <v>-2</v>
      </c>
      <c r="R732" s="4" t="str">
        <f t="shared" si="23"/>
        <v>NON SCADUTO</v>
      </c>
    </row>
    <row r="733" spans="1:18" x14ac:dyDescent="0.2">
      <c r="A733" t="s">
        <v>0</v>
      </c>
      <c r="B733" t="s">
        <v>1</v>
      </c>
      <c r="C733" t="s">
        <v>11</v>
      </c>
      <c r="D733" t="s">
        <v>32</v>
      </c>
      <c r="E733" t="s">
        <v>1427</v>
      </c>
      <c r="F733" t="s">
        <v>1428</v>
      </c>
      <c r="G733" t="s">
        <v>1471</v>
      </c>
      <c r="H733" t="s">
        <v>1472</v>
      </c>
      <c r="I733" s="2">
        <v>45359</v>
      </c>
      <c r="J733" s="3">
        <v>3004.89</v>
      </c>
      <c r="K733" t="s">
        <v>8</v>
      </c>
      <c r="L733" s="11">
        <f t="shared" si="22"/>
        <v>604.61779915088835</v>
      </c>
      <c r="M733" s="3">
        <v>604.52</v>
      </c>
      <c r="N733" t="s">
        <v>9</v>
      </c>
      <c r="O733" s="2">
        <v>45399</v>
      </c>
      <c r="P733" t="s">
        <v>10</v>
      </c>
      <c r="Q733" s="4">
        <v>-17</v>
      </c>
      <c r="R733" s="4" t="str">
        <f t="shared" si="23"/>
        <v>NON SCADUTO</v>
      </c>
    </row>
    <row r="734" spans="1:18" x14ac:dyDescent="0.2">
      <c r="A734" t="s">
        <v>0</v>
      </c>
      <c r="B734" t="s">
        <v>1</v>
      </c>
      <c r="C734" t="s">
        <v>11</v>
      </c>
      <c r="D734" t="s">
        <v>32</v>
      </c>
      <c r="E734" t="s">
        <v>1427</v>
      </c>
      <c r="F734" t="s">
        <v>1428</v>
      </c>
      <c r="G734" t="s">
        <v>1473</v>
      </c>
      <c r="H734" t="s">
        <v>1474</v>
      </c>
      <c r="I734" s="2">
        <v>45379</v>
      </c>
      <c r="J734" s="3">
        <v>15675.65</v>
      </c>
      <c r="K734" t="s">
        <v>8</v>
      </c>
      <c r="L734" s="11">
        <f t="shared" si="22"/>
        <v>3154.1177890903236</v>
      </c>
      <c r="M734" s="3">
        <v>3153.42</v>
      </c>
      <c r="N734" t="s">
        <v>9</v>
      </c>
      <c r="O734" s="2">
        <v>45419</v>
      </c>
      <c r="P734" t="s">
        <v>10</v>
      </c>
      <c r="Q734" s="4">
        <v>-37</v>
      </c>
      <c r="R734" s="4" t="str">
        <f t="shared" si="23"/>
        <v>NON SCADUTO</v>
      </c>
    </row>
    <row r="735" spans="1:18" x14ac:dyDescent="0.2">
      <c r="A735" t="s">
        <v>0</v>
      </c>
      <c r="B735" t="s">
        <v>1</v>
      </c>
      <c r="C735" t="s">
        <v>11</v>
      </c>
      <c r="D735" t="s">
        <v>32</v>
      </c>
      <c r="E735" t="s">
        <v>1427</v>
      </c>
      <c r="F735" t="s">
        <v>1428</v>
      </c>
      <c r="G735" t="s">
        <v>1475</v>
      </c>
      <c r="H735" t="s">
        <v>1476</v>
      </c>
      <c r="I735" s="2">
        <v>45379</v>
      </c>
      <c r="J735" s="3">
        <v>6953.78</v>
      </c>
      <c r="K735" t="s">
        <v>8</v>
      </c>
      <c r="L735" s="11">
        <f t="shared" si="22"/>
        <v>1399.179057928731</v>
      </c>
      <c r="M735" s="3">
        <v>1398.87</v>
      </c>
      <c r="N735" t="s">
        <v>9</v>
      </c>
      <c r="O735" s="2">
        <v>45419</v>
      </c>
      <c r="P735" t="s">
        <v>10</v>
      </c>
      <c r="Q735" s="4">
        <v>-37</v>
      </c>
      <c r="R735" s="4" t="str">
        <f t="shared" si="23"/>
        <v>NON SCADUTO</v>
      </c>
    </row>
    <row r="736" spans="1:18" x14ac:dyDescent="0.2">
      <c r="A736" t="s">
        <v>0</v>
      </c>
      <c r="B736" t="s">
        <v>1</v>
      </c>
      <c r="C736" t="s">
        <v>11</v>
      </c>
      <c r="D736" t="s">
        <v>32</v>
      </c>
      <c r="E736" t="s">
        <v>1427</v>
      </c>
      <c r="F736" t="s">
        <v>1428</v>
      </c>
      <c r="G736" t="s">
        <v>1477</v>
      </c>
      <c r="H736" t="s">
        <v>1478</v>
      </c>
      <c r="I736" s="2">
        <v>45379</v>
      </c>
      <c r="J736" s="3">
        <v>6953.78</v>
      </c>
      <c r="K736" t="s">
        <v>8</v>
      </c>
      <c r="L736" s="11">
        <f t="shared" si="22"/>
        <v>1399.179057928731</v>
      </c>
      <c r="M736" s="3">
        <v>1398.87</v>
      </c>
      <c r="N736" t="s">
        <v>9</v>
      </c>
      <c r="O736" s="2">
        <v>45419</v>
      </c>
      <c r="P736" t="s">
        <v>10</v>
      </c>
      <c r="Q736" s="4">
        <v>-37</v>
      </c>
      <c r="R736" s="4" t="str">
        <f t="shared" si="23"/>
        <v>NON SCADUTO</v>
      </c>
    </row>
    <row r="737" spans="1:18" x14ac:dyDescent="0.2">
      <c r="A737" t="s">
        <v>0</v>
      </c>
      <c r="B737" t="s">
        <v>1</v>
      </c>
      <c r="C737" t="s">
        <v>11</v>
      </c>
      <c r="D737" t="s">
        <v>32</v>
      </c>
      <c r="E737" t="s">
        <v>1427</v>
      </c>
      <c r="F737" t="s">
        <v>1428</v>
      </c>
      <c r="G737" t="s">
        <v>1479</v>
      </c>
      <c r="H737" t="s">
        <v>1480</v>
      </c>
      <c r="I737" s="2">
        <v>45379</v>
      </c>
      <c r="J737" s="3">
        <v>3229.86</v>
      </c>
      <c r="K737" t="s">
        <v>8</v>
      </c>
      <c r="L737" s="11">
        <f t="shared" si="22"/>
        <v>649.8843035071128</v>
      </c>
      <c r="M737" s="3">
        <v>649.74</v>
      </c>
      <c r="N737" t="s">
        <v>9</v>
      </c>
      <c r="O737" s="2">
        <v>45419</v>
      </c>
      <c r="P737" t="s">
        <v>10</v>
      </c>
      <c r="Q737" s="4">
        <v>-37</v>
      </c>
      <c r="R737" s="4" t="str">
        <f t="shared" si="23"/>
        <v>NON SCADUTO</v>
      </c>
    </row>
    <row r="738" spans="1:18" x14ac:dyDescent="0.2">
      <c r="A738" t="s">
        <v>0</v>
      </c>
      <c r="B738" t="s">
        <v>1</v>
      </c>
      <c r="C738" t="s">
        <v>11</v>
      </c>
      <c r="D738" t="s">
        <v>32</v>
      </c>
      <c r="E738" t="s">
        <v>1427</v>
      </c>
      <c r="F738" t="s">
        <v>1428</v>
      </c>
      <c r="G738" t="s">
        <v>1481</v>
      </c>
      <c r="H738" t="s">
        <v>1482</v>
      </c>
      <c r="I738" s="2">
        <v>45370</v>
      </c>
      <c r="J738" s="3">
        <v>654238.16</v>
      </c>
      <c r="K738" t="s">
        <v>8</v>
      </c>
      <c r="L738" s="11">
        <f t="shared" si="22"/>
        <v>131640.105434717</v>
      </c>
      <c r="M738" s="3">
        <v>131597.74</v>
      </c>
      <c r="N738" t="s">
        <v>9</v>
      </c>
      <c r="O738" s="2">
        <v>45410</v>
      </c>
      <c r="P738" t="s">
        <v>10</v>
      </c>
      <c r="Q738" s="4">
        <v>-28</v>
      </c>
      <c r="R738" s="4" t="str">
        <f t="shared" si="23"/>
        <v>NON SCADUTO</v>
      </c>
    </row>
    <row r="739" spans="1:18" x14ac:dyDescent="0.2">
      <c r="A739" t="s">
        <v>0</v>
      </c>
      <c r="B739" t="s">
        <v>1</v>
      </c>
      <c r="C739" t="s">
        <v>11</v>
      </c>
      <c r="D739" t="s">
        <v>32</v>
      </c>
      <c r="E739" t="s">
        <v>1427</v>
      </c>
      <c r="F739" t="s">
        <v>1428</v>
      </c>
      <c r="G739" t="s">
        <v>1483</v>
      </c>
      <c r="H739" t="s">
        <v>1484</v>
      </c>
      <c r="I739" s="2">
        <v>45370</v>
      </c>
      <c r="J739" s="3">
        <v>9064.39</v>
      </c>
      <c r="K739" t="s">
        <v>8</v>
      </c>
      <c r="L739" s="11">
        <f t="shared" si="22"/>
        <v>1823.8576228897964</v>
      </c>
      <c r="M739" s="3">
        <v>1823.27</v>
      </c>
      <c r="N739" t="s">
        <v>9</v>
      </c>
      <c r="O739" s="2">
        <v>45410</v>
      </c>
      <c r="P739" t="s">
        <v>10</v>
      </c>
      <c r="Q739" s="4">
        <v>-28</v>
      </c>
      <c r="R739" s="4" t="str">
        <f t="shared" si="23"/>
        <v>NON SCADUTO</v>
      </c>
    </row>
    <row r="740" spans="1:18" x14ac:dyDescent="0.2">
      <c r="A740" s="6" t="s">
        <v>0</v>
      </c>
      <c r="B740" s="6" t="s">
        <v>1</v>
      </c>
      <c r="C740" s="6" t="s">
        <v>11</v>
      </c>
      <c r="D740" s="6" t="s">
        <v>32</v>
      </c>
      <c r="E740" s="6" t="s">
        <v>1427</v>
      </c>
      <c r="F740" s="6" t="s">
        <v>1428</v>
      </c>
      <c r="G740" s="6" t="s">
        <v>1485</v>
      </c>
      <c r="H740" s="6" t="s">
        <v>1486</v>
      </c>
      <c r="I740" s="7">
        <v>45371</v>
      </c>
      <c r="J740" s="8">
        <v>17686.509999999998</v>
      </c>
      <c r="K740" s="6" t="s">
        <v>8</v>
      </c>
      <c r="L740" s="11">
        <f t="shared" si="22"/>
        <v>3558.7255276766127</v>
      </c>
      <c r="M740" s="8">
        <v>3555.72</v>
      </c>
      <c r="N740" s="6" t="s">
        <v>9</v>
      </c>
      <c r="O740" s="7">
        <v>45411</v>
      </c>
      <c r="P740" s="6" t="s">
        <v>10</v>
      </c>
      <c r="Q740" s="9">
        <v>-29</v>
      </c>
      <c r="R740" s="4" t="str">
        <f t="shared" si="23"/>
        <v>NON SCADUTO</v>
      </c>
    </row>
    <row r="741" spans="1:18" x14ac:dyDescent="0.2">
      <c r="A741" t="s">
        <v>0</v>
      </c>
      <c r="B741" t="s">
        <v>1</v>
      </c>
      <c r="C741" t="s">
        <v>11</v>
      </c>
      <c r="D741" t="s">
        <v>32</v>
      </c>
      <c r="E741" t="s">
        <v>1427</v>
      </c>
      <c r="F741" t="s">
        <v>1428</v>
      </c>
      <c r="G741" t="s">
        <v>1487</v>
      </c>
      <c r="H741" t="s">
        <v>1488</v>
      </c>
      <c r="I741" s="2">
        <v>45353</v>
      </c>
      <c r="J741" s="3">
        <v>41586.730000000003</v>
      </c>
      <c r="K741" t="s">
        <v>8</v>
      </c>
      <c r="L741" s="11">
        <f t="shared" si="22"/>
        <v>8367.7196724280166</v>
      </c>
      <c r="M741" s="3">
        <v>8367.7199999999993</v>
      </c>
      <c r="N741" t="s">
        <v>9</v>
      </c>
      <c r="O741" s="2">
        <v>45393</v>
      </c>
      <c r="P741" t="s">
        <v>10</v>
      </c>
      <c r="Q741" s="4">
        <v>-11</v>
      </c>
      <c r="R741" s="4" t="str">
        <f t="shared" si="23"/>
        <v>NON SCADUTO</v>
      </c>
    </row>
    <row r="742" spans="1:18" x14ac:dyDescent="0.2">
      <c r="A742" t="s">
        <v>0</v>
      </c>
      <c r="B742" t="s">
        <v>1</v>
      </c>
      <c r="C742" t="s">
        <v>11</v>
      </c>
      <c r="D742" t="s">
        <v>32</v>
      </c>
      <c r="E742" t="s">
        <v>1427</v>
      </c>
      <c r="F742" t="s">
        <v>1428</v>
      </c>
      <c r="G742" t="s">
        <v>1489</v>
      </c>
      <c r="H742" t="s">
        <v>1490</v>
      </c>
      <c r="I742" s="2">
        <v>45356</v>
      </c>
      <c r="J742" s="3">
        <v>581445.13</v>
      </c>
      <c r="K742" t="s">
        <v>8</v>
      </c>
      <c r="L742" s="11">
        <f t="shared" si="22"/>
        <v>116993.32582144511</v>
      </c>
      <c r="M742" s="3">
        <v>116995.68</v>
      </c>
      <c r="N742" t="s">
        <v>9</v>
      </c>
      <c r="O742" s="2">
        <v>45396</v>
      </c>
      <c r="P742" t="s">
        <v>10</v>
      </c>
      <c r="Q742" s="4">
        <v>-14</v>
      </c>
      <c r="R742" s="4" t="str">
        <f t="shared" si="23"/>
        <v>NON SCADUTO</v>
      </c>
    </row>
    <row r="743" spans="1:18" x14ac:dyDescent="0.2">
      <c r="A743" t="s">
        <v>0</v>
      </c>
      <c r="B743" t="s">
        <v>1</v>
      </c>
      <c r="C743" t="s">
        <v>11</v>
      </c>
      <c r="D743" t="s">
        <v>32</v>
      </c>
      <c r="E743" t="s">
        <v>1427</v>
      </c>
      <c r="F743" t="s">
        <v>1428</v>
      </c>
      <c r="G743" t="s">
        <v>1491</v>
      </c>
      <c r="H743" t="s">
        <v>1492</v>
      </c>
      <c r="I743" s="2">
        <v>45356</v>
      </c>
      <c r="J743" s="3">
        <v>177839.17</v>
      </c>
      <c r="K743" t="s">
        <v>8</v>
      </c>
      <c r="L743" s="11">
        <f t="shared" si="22"/>
        <v>35783.249159942861</v>
      </c>
      <c r="M743" s="3">
        <v>35783.97</v>
      </c>
      <c r="N743" t="s">
        <v>9</v>
      </c>
      <c r="O743" s="2">
        <v>45396</v>
      </c>
      <c r="P743" t="s">
        <v>10</v>
      </c>
      <c r="Q743" s="4">
        <v>-14</v>
      </c>
      <c r="R743" s="4" t="str">
        <f t="shared" si="23"/>
        <v>NON SCADUTO</v>
      </c>
    </row>
    <row r="744" spans="1:18" x14ac:dyDescent="0.2">
      <c r="A744" t="s">
        <v>0</v>
      </c>
      <c r="B744" t="s">
        <v>1</v>
      </c>
      <c r="C744" t="s">
        <v>11</v>
      </c>
      <c r="D744" t="s">
        <v>32</v>
      </c>
      <c r="E744" t="s">
        <v>1427</v>
      </c>
      <c r="F744" t="s">
        <v>1428</v>
      </c>
      <c r="G744" t="s">
        <v>1493</v>
      </c>
      <c r="H744" t="s">
        <v>1494</v>
      </c>
      <c r="I744" s="2">
        <v>45356</v>
      </c>
      <c r="J744" s="3">
        <v>7830.72</v>
      </c>
      <c r="K744" t="s">
        <v>8</v>
      </c>
      <c r="L744" s="11">
        <f t="shared" si="22"/>
        <v>1575.6292883156602</v>
      </c>
      <c r="M744" s="3">
        <v>1575.66</v>
      </c>
      <c r="N744" t="s">
        <v>9</v>
      </c>
      <c r="O744" s="2">
        <v>45396</v>
      </c>
      <c r="P744" t="s">
        <v>10</v>
      </c>
      <c r="Q744" s="4">
        <v>-14</v>
      </c>
      <c r="R744" s="4" t="str">
        <f t="shared" si="23"/>
        <v>NON SCADUTO</v>
      </c>
    </row>
    <row r="745" spans="1:18" x14ac:dyDescent="0.2">
      <c r="A745" t="s">
        <v>0</v>
      </c>
      <c r="B745" t="s">
        <v>1</v>
      </c>
      <c r="C745" t="s">
        <v>11</v>
      </c>
      <c r="D745" t="s">
        <v>32</v>
      </c>
      <c r="E745" t="s">
        <v>1427</v>
      </c>
      <c r="F745" t="s">
        <v>1428</v>
      </c>
      <c r="G745" t="s">
        <v>1495</v>
      </c>
      <c r="H745" t="s">
        <v>1496</v>
      </c>
      <c r="I745" s="2">
        <v>45356</v>
      </c>
      <c r="J745" s="3">
        <v>1229.18</v>
      </c>
      <c r="K745" t="s">
        <v>8</v>
      </c>
      <c r="L745" s="11">
        <f t="shared" si="22"/>
        <v>247.32489587315641</v>
      </c>
      <c r="M745" s="3">
        <v>247.33</v>
      </c>
      <c r="N745" t="s">
        <v>9</v>
      </c>
      <c r="O745" s="2">
        <v>45396</v>
      </c>
      <c r="P745" t="s">
        <v>10</v>
      </c>
      <c r="Q745" s="4">
        <v>-14</v>
      </c>
      <c r="R745" s="4" t="str">
        <f t="shared" si="23"/>
        <v>NON SCADUTO</v>
      </c>
    </row>
    <row r="746" spans="1:18" x14ac:dyDescent="0.2">
      <c r="A746" t="s">
        <v>0</v>
      </c>
      <c r="B746" t="s">
        <v>1</v>
      </c>
      <c r="C746" t="s">
        <v>11</v>
      </c>
      <c r="D746" t="s">
        <v>32</v>
      </c>
      <c r="E746" t="s">
        <v>1427</v>
      </c>
      <c r="F746" t="s">
        <v>1428</v>
      </c>
      <c r="G746" t="s">
        <v>1497</v>
      </c>
      <c r="H746" t="s">
        <v>1498</v>
      </c>
      <c r="I746" s="2">
        <v>45357</v>
      </c>
      <c r="J746" s="3">
        <v>42697.24</v>
      </c>
      <c r="K746" t="s">
        <v>8</v>
      </c>
      <c r="L746" s="11">
        <f t="shared" si="22"/>
        <v>8591.1668242821779</v>
      </c>
      <c r="M746" s="3">
        <v>8587.7099999999991</v>
      </c>
      <c r="N746" t="s">
        <v>9</v>
      </c>
      <c r="O746" s="2">
        <v>45397</v>
      </c>
      <c r="P746" t="s">
        <v>10</v>
      </c>
      <c r="Q746" s="4">
        <v>-15</v>
      </c>
      <c r="R746" s="4" t="str">
        <f t="shared" si="23"/>
        <v>NON SCADUTO</v>
      </c>
    </row>
    <row r="747" spans="1:18" x14ac:dyDescent="0.2">
      <c r="A747" t="s">
        <v>0</v>
      </c>
      <c r="B747" t="s">
        <v>1</v>
      </c>
      <c r="C747" t="s">
        <v>11</v>
      </c>
      <c r="D747" t="s">
        <v>32</v>
      </c>
      <c r="E747" t="s">
        <v>1427</v>
      </c>
      <c r="F747" t="s">
        <v>1428</v>
      </c>
      <c r="G747" t="s">
        <v>1499</v>
      </c>
      <c r="H747" t="s">
        <v>1500</v>
      </c>
      <c r="I747" s="2">
        <v>45357</v>
      </c>
      <c r="J747" s="3">
        <v>22729.54</v>
      </c>
      <c r="K747" t="s">
        <v>8</v>
      </c>
      <c r="L747" s="11">
        <f t="shared" si="22"/>
        <v>4573.440109458943</v>
      </c>
      <c r="M747" s="3">
        <v>4571.6000000000004</v>
      </c>
      <c r="N747" t="s">
        <v>9</v>
      </c>
      <c r="O747" s="2">
        <v>45397</v>
      </c>
      <c r="P747" t="s">
        <v>10</v>
      </c>
      <c r="Q747" s="4">
        <v>-15</v>
      </c>
      <c r="R747" s="4" t="str">
        <f t="shared" si="23"/>
        <v>NON SCADUTO</v>
      </c>
    </row>
    <row r="748" spans="1:18" x14ac:dyDescent="0.2">
      <c r="A748" t="s">
        <v>0</v>
      </c>
      <c r="B748" t="s">
        <v>1</v>
      </c>
      <c r="C748" t="s">
        <v>11</v>
      </c>
      <c r="D748" t="s">
        <v>32</v>
      </c>
      <c r="E748" t="s">
        <v>1427</v>
      </c>
      <c r="F748" t="s">
        <v>1428</v>
      </c>
      <c r="G748" t="s">
        <v>1501</v>
      </c>
      <c r="H748" t="s">
        <v>1502</v>
      </c>
      <c r="I748" s="2">
        <v>45358</v>
      </c>
      <c r="J748" s="3">
        <v>30595.56</v>
      </c>
      <c r="K748" t="s">
        <v>8</v>
      </c>
      <c r="L748" s="11">
        <f t="shared" si="22"/>
        <v>6156.1721563814162</v>
      </c>
      <c r="M748" s="3">
        <v>6153.82</v>
      </c>
      <c r="N748" t="s">
        <v>9</v>
      </c>
      <c r="O748" s="2">
        <v>45398</v>
      </c>
      <c r="P748" t="s">
        <v>10</v>
      </c>
      <c r="Q748" s="4">
        <v>-16</v>
      </c>
      <c r="R748" s="4" t="str">
        <f t="shared" si="23"/>
        <v>NON SCADUTO</v>
      </c>
    </row>
    <row r="749" spans="1:18" x14ac:dyDescent="0.2">
      <c r="A749" t="s">
        <v>0</v>
      </c>
      <c r="B749" t="s">
        <v>1</v>
      </c>
      <c r="C749" t="s">
        <v>11</v>
      </c>
      <c r="D749" t="s">
        <v>32</v>
      </c>
      <c r="E749" t="s">
        <v>1427</v>
      </c>
      <c r="F749" t="s">
        <v>1428</v>
      </c>
      <c r="G749" t="s">
        <v>1503</v>
      </c>
      <c r="H749" t="s">
        <v>1504</v>
      </c>
      <c r="I749" s="2">
        <v>45360</v>
      </c>
      <c r="J749" s="3">
        <v>14962.36</v>
      </c>
      <c r="K749" t="s">
        <v>8</v>
      </c>
      <c r="L749" s="11">
        <f t="shared" si="22"/>
        <v>3010.5957866355461</v>
      </c>
      <c r="M749" s="3">
        <v>3011.08</v>
      </c>
      <c r="N749" t="s">
        <v>9</v>
      </c>
      <c r="O749" s="2">
        <v>45400</v>
      </c>
      <c r="P749" t="s">
        <v>10</v>
      </c>
      <c r="Q749" s="4">
        <v>-18</v>
      </c>
      <c r="R749" s="4" t="str">
        <f t="shared" si="23"/>
        <v>NON SCADUTO</v>
      </c>
    </row>
    <row r="750" spans="1:18" x14ac:dyDescent="0.2">
      <c r="A750" t="s">
        <v>0</v>
      </c>
      <c r="B750" t="s">
        <v>1</v>
      </c>
      <c r="C750" t="s">
        <v>11</v>
      </c>
      <c r="D750" t="s">
        <v>32</v>
      </c>
      <c r="E750" t="s">
        <v>1427</v>
      </c>
      <c r="F750" t="s">
        <v>1428</v>
      </c>
      <c r="G750" t="s">
        <v>1505</v>
      </c>
      <c r="H750" t="s">
        <v>1506</v>
      </c>
      <c r="I750" s="2">
        <v>45363</v>
      </c>
      <c r="J750" s="3">
        <v>73310.12</v>
      </c>
      <c r="K750" t="s">
        <v>8</v>
      </c>
      <c r="L750" s="11">
        <f t="shared" si="22"/>
        <v>14750.823960240648</v>
      </c>
      <c r="M750" s="3">
        <v>14759.14</v>
      </c>
      <c r="N750" t="s">
        <v>9</v>
      </c>
      <c r="O750" s="2">
        <v>45403</v>
      </c>
      <c r="P750" t="s">
        <v>10</v>
      </c>
      <c r="Q750" s="4">
        <v>-21</v>
      </c>
      <c r="R750" s="4" t="str">
        <f t="shared" si="23"/>
        <v>NON SCADUTO</v>
      </c>
    </row>
    <row r="751" spans="1:18" x14ac:dyDescent="0.2">
      <c r="A751" t="s">
        <v>0</v>
      </c>
      <c r="B751" t="s">
        <v>1</v>
      </c>
      <c r="C751" t="s">
        <v>11</v>
      </c>
      <c r="D751" t="s">
        <v>32</v>
      </c>
      <c r="E751" t="s">
        <v>1427</v>
      </c>
      <c r="F751" t="s">
        <v>1428</v>
      </c>
      <c r="G751" t="s">
        <v>1507</v>
      </c>
      <c r="H751" t="s">
        <v>1508</v>
      </c>
      <c r="I751" s="2">
        <v>45363</v>
      </c>
      <c r="J751" s="3">
        <v>21941.07</v>
      </c>
      <c r="K751" t="s">
        <v>8</v>
      </c>
      <c r="L751" s="11">
        <f t="shared" si="22"/>
        <v>4414.7910420732815</v>
      </c>
      <c r="M751" s="3">
        <v>4417.28</v>
      </c>
      <c r="N751" t="s">
        <v>9</v>
      </c>
      <c r="O751" s="2">
        <v>45403</v>
      </c>
      <c r="P751" t="s">
        <v>10</v>
      </c>
      <c r="Q751" s="4">
        <v>-21</v>
      </c>
      <c r="R751" s="4" t="str">
        <f t="shared" si="23"/>
        <v>NON SCADUTO</v>
      </c>
    </row>
    <row r="752" spans="1:18" x14ac:dyDescent="0.2">
      <c r="A752" t="s">
        <v>0</v>
      </c>
      <c r="B752" t="s">
        <v>1</v>
      </c>
      <c r="C752" t="s">
        <v>11</v>
      </c>
      <c r="D752" t="s">
        <v>32</v>
      </c>
      <c r="E752" t="s">
        <v>1427</v>
      </c>
      <c r="F752" t="s">
        <v>1428</v>
      </c>
      <c r="G752" t="s">
        <v>1509</v>
      </c>
      <c r="H752" t="s">
        <v>1510</v>
      </c>
      <c r="I752" s="2">
        <v>45363</v>
      </c>
      <c r="J752" s="3">
        <v>81416.28</v>
      </c>
      <c r="K752" t="s">
        <v>8</v>
      </c>
      <c r="L752" s="11">
        <f t="shared" si="22"/>
        <v>16381.874886818649</v>
      </c>
      <c r="M752" s="3">
        <v>16391.11</v>
      </c>
      <c r="N752" t="s">
        <v>9</v>
      </c>
      <c r="O752" s="2">
        <v>45403</v>
      </c>
      <c r="P752" t="s">
        <v>10</v>
      </c>
      <c r="Q752" s="4">
        <v>-21</v>
      </c>
      <c r="R752" s="4" t="str">
        <f t="shared" si="23"/>
        <v>NON SCADUTO</v>
      </c>
    </row>
    <row r="753" spans="1:18" x14ac:dyDescent="0.2">
      <c r="A753" t="s">
        <v>0</v>
      </c>
      <c r="B753" t="s">
        <v>1</v>
      </c>
      <c r="C753" t="s">
        <v>11</v>
      </c>
      <c r="D753" t="s">
        <v>32</v>
      </c>
      <c r="E753" t="s">
        <v>1427</v>
      </c>
      <c r="F753" t="s">
        <v>1428</v>
      </c>
      <c r="G753" t="s">
        <v>1511</v>
      </c>
      <c r="H753" t="s">
        <v>1512</v>
      </c>
      <c r="I753" s="2">
        <v>45364</v>
      </c>
      <c r="J753" s="3">
        <v>82009.98</v>
      </c>
      <c r="K753" t="s">
        <v>8</v>
      </c>
      <c r="L753" s="11">
        <f t="shared" si="22"/>
        <v>16501.334030865812</v>
      </c>
      <c r="M753" s="3">
        <v>16512.63</v>
      </c>
      <c r="N753" t="s">
        <v>9</v>
      </c>
      <c r="O753" s="2">
        <v>45404</v>
      </c>
      <c r="P753" t="s">
        <v>10</v>
      </c>
      <c r="Q753" s="4">
        <v>-22</v>
      </c>
      <c r="R753" s="4" t="str">
        <f t="shared" si="23"/>
        <v>NON SCADUTO</v>
      </c>
    </row>
    <row r="754" spans="1:18" x14ac:dyDescent="0.2">
      <c r="A754" t="s">
        <v>0</v>
      </c>
      <c r="B754" t="s">
        <v>1</v>
      </c>
      <c r="C754" t="s">
        <v>11</v>
      </c>
      <c r="D754" t="s">
        <v>32</v>
      </c>
      <c r="E754" t="s">
        <v>1427</v>
      </c>
      <c r="F754" t="s">
        <v>1428</v>
      </c>
      <c r="G754" t="s">
        <v>1513</v>
      </c>
      <c r="H754" t="s">
        <v>1514</v>
      </c>
      <c r="I754" s="2">
        <v>45374</v>
      </c>
      <c r="J754" s="3">
        <v>87992.22</v>
      </c>
      <c r="K754" t="s">
        <v>8</v>
      </c>
      <c r="L754" s="11">
        <f t="shared" si="22"/>
        <v>17705.028270186522</v>
      </c>
      <c r="M754" s="3">
        <v>17695.060000000001</v>
      </c>
      <c r="N754" t="s">
        <v>9</v>
      </c>
      <c r="O754" s="2">
        <v>45414</v>
      </c>
      <c r="P754" t="s">
        <v>10</v>
      </c>
      <c r="Q754" s="4">
        <v>-32</v>
      </c>
      <c r="R754" s="4" t="str">
        <f t="shared" si="23"/>
        <v>NON SCADUTO</v>
      </c>
    </row>
    <row r="755" spans="1:18" x14ac:dyDescent="0.2">
      <c r="A755" t="s">
        <v>0</v>
      </c>
      <c r="B755" t="s">
        <v>1</v>
      </c>
      <c r="C755" t="s">
        <v>11</v>
      </c>
      <c r="D755" t="s">
        <v>32</v>
      </c>
      <c r="E755" t="s">
        <v>1427</v>
      </c>
      <c r="F755" t="s">
        <v>1428</v>
      </c>
      <c r="G755" t="s">
        <v>1515</v>
      </c>
      <c r="H755" t="s">
        <v>1516</v>
      </c>
      <c r="I755" s="2">
        <v>45377</v>
      </c>
      <c r="J755" s="3">
        <v>460978.45</v>
      </c>
      <c r="K755" t="s">
        <v>8</v>
      </c>
      <c r="L755" s="11">
        <f t="shared" si="22"/>
        <v>92754.069498380253</v>
      </c>
      <c r="M755" s="3">
        <v>92731.68</v>
      </c>
      <c r="N755" t="s">
        <v>9</v>
      </c>
      <c r="O755" s="2">
        <v>45417</v>
      </c>
      <c r="P755" t="s">
        <v>10</v>
      </c>
      <c r="Q755" s="4">
        <v>-35</v>
      </c>
      <c r="R755" s="4" t="str">
        <f t="shared" si="23"/>
        <v>NON SCADUTO</v>
      </c>
    </row>
    <row r="756" spans="1:18" x14ac:dyDescent="0.2">
      <c r="A756" t="s">
        <v>0</v>
      </c>
      <c r="B756" t="s">
        <v>1</v>
      </c>
      <c r="C756" t="s">
        <v>11</v>
      </c>
      <c r="D756" t="s">
        <v>32</v>
      </c>
      <c r="E756" t="s">
        <v>1427</v>
      </c>
      <c r="F756" t="s">
        <v>1428</v>
      </c>
      <c r="G756" t="s">
        <v>1517</v>
      </c>
      <c r="H756" t="s">
        <v>1518</v>
      </c>
      <c r="I756" s="2">
        <v>45377</v>
      </c>
      <c r="J756" s="3">
        <v>52794.67</v>
      </c>
      <c r="K756" t="s">
        <v>8</v>
      </c>
      <c r="L756" s="11">
        <f t="shared" si="22"/>
        <v>10622.883760236624</v>
      </c>
      <c r="M756" s="3">
        <v>10620.32</v>
      </c>
      <c r="N756" t="s">
        <v>9</v>
      </c>
      <c r="O756" s="2">
        <v>45417</v>
      </c>
      <c r="P756" t="s">
        <v>10</v>
      </c>
      <c r="Q756" s="4">
        <v>-35</v>
      </c>
      <c r="R756" s="4" t="str">
        <f t="shared" si="23"/>
        <v>NON SCADUTO</v>
      </c>
    </row>
    <row r="757" spans="1:18" x14ac:dyDescent="0.2">
      <c r="A757" t="s">
        <v>0</v>
      </c>
      <c r="B757" t="s">
        <v>1</v>
      </c>
      <c r="C757" t="s">
        <v>11</v>
      </c>
      <c r="D757" t="s">
        <v>32</v>
      </c>
      <c r="E757" t="s">
        <v>1427</v>
      </c>
      <c r="F757" t="s">
        <v>1428</v>
      </c>
      <c r="G757" t="s">
        <v>1519</v>
      </c>
      <c r="H757" t="s">
        <v>1520</v>
      </c>
      <c r="I757" s="2">
        <v>45363</v>
      </c>
      <c r="J757" s="3">
        <v>251055.41</v>
      </c>
      <c r="K757" t="s">
        <v>8</v>
      </c>
      <c r="L757" s="11">
        <f t="shared" si="22"/>
        <v>50515.183404092641</v>
      </c>
      <c r="M757" s="3">
        <v>50543.66</v>
      </c>
      <c r="N757" t="s">
        <v>9</v>
      </c>
      <c r="O757" s="2">
        <v>45403</v>
      </c>
      <c r="P757" t="s">
        <v>10</v>
      </c>
      <c r="Q757" s="4">
        <v>-21</v>
      </c>
      <c r="R757" s="4" t="str">
        <f t="shared" si="23"/>
        <v>NON SCADUTO</v>
      </c>
    </row>
    <row r="758" spans="1:18" x14ac:dyDescent="0.2">
      <c r="A758" t="s">
        <v>0</v>
      </c>
      <c r="B758" t="s">
        <v>1</v>
      </c>
      <c r="C758" t="s">
        <v>1521</v>
      </c>
      <c r="D758" t="s">
        <v>3</v>
      </c>
      <c r="E758" t="s">
        <v>1522</v>
      </c>
      <c r="F758" t="s">
        <v>1523</v>
      </c>
      <c r="G758" t="s">
        <v>10</v>
      </c>
      <c r="H758" t="s">
        <v>1524</v>
      </c>
      <c r="I758" s="2">
        <v>45334</v>
      </c>
      <c r="J758" s="3">
        <v>8394.82</v>
      </c>
      <c r="K758" t="s">
        <v>8</v>
      </c>
      <c r="L758" s="11">
        <f t="shared" si="22"/>
        <v>1689.1325781202841</v>
      </c>
      <c r="M758" s="3">
        <v>8394.82</v>
      </c>
      <c r="N758" t="s">
        <v>8</v>
      </c>
      <c r="O758" s="2">
        <v>45374</v>
      </c>
      <c r="P758" t="s">
        <v>10</v>
      </c>
      <c r="Q758" s="4">
        <v>8</v>
      </c>
      <c r="R758" s="4" t="str">
        <f t="shared" si="23"/>
        <v>0-60 DAYS</v>
      </c>
    </row>
    <row r="759" spans="1:18" x14ac:dyDescent="0.2">
      <c r="A759" t="s">
        <v>0</v>
      </c>
      <c r="B759" t="s">
        <v>1</v>
      </c>
      <c r="C759" t="s">
        <v>1521</v>
      </c>
      <c r="D759" t="s">
        <v>32</v>
      </c>
      <c r="E759" t="s">
        <v>1522</v>
      </c>
      <c r="F759" t="s">
        <v>1523</v>
      </c>
      <c r="G759" t="s">
        <v>10</v>
      </c>
      <c r="H759" t="s">
        <v>1525</v>
      </c>
      <c r="I759" s="2">
        <v>45363</v>
      </c>
      <c r="J759" s="3">
        <v>-8394.82</v>
      </c>
      <c r="K759" t="s">
        <v>8</v>
      </c>
      <c r="L759" s="11">
        <f t="shared" si="22"/>
        <v>-1689.1325781202841</v>
      </c>
      <c r="M759" s="3">
        <v>-8394.82</v>
      </c>
      <c r="N759" t="s">
        <v>8</v>
      </c>
      <c r="O759" s="2">
        <v>45363</v>
      </c>
      <c r="P759" t="s">
        <v>1526</v>
      </c>
      <c r="Q759" s="4">
        <v>19</v>
      </c>
      <c r="R759" s="4" t="str">
        <f t="shared" si="23"/>
        <v>0-60 DAYS</v>
      </c>
    </row>
    <row r="760" spans="1:18" x14ac:dyDescent="0.2">
      <c r="A760" t="s">
        <v>0</v>
      </c>
      <c r="B760" t="s">
        <v>1</v>
      </c>
      <c r="C760" t="s">
        <v>11</v>
      </c>
      <c r="D760" t="s">
        <v>3</v>
      </c>
      <c r="E760" t="s">
        <v>1522</v>
      </c>
      <c r="F760" t="s">
        <v>1523</v>
      </c>
      <c r="G760" t="s">
        <v>1527</v>
      </c>
      <c r="H760" t="s">
        <v>1528</v>
      </c>
      <c r="I760" s="2">
        <v>45351</v>
      </c>
      <c r="J760" s="3">
        <v>37174.92</v>
      </c>
      <c r="K760" t="s">
        <v>8</v>
      </c>
      <c r="L760" s="11">
        <f t="shared" si="22"/>
        <v>7480.013682367854</v>
      </c>
      <c r="M760" s="3">
        <v>37174.92</v>
      </c>
      <c r="N760" t="s">
        <v>8</v>
      </c>
      <c r="O760" s="2">
        <v>45391</v>
      </c>
      <c r="P760" t="s">
        <v>10</v>
      </c>
      <c r="Q760" s="4">
        <v>-9</v>
      </c>
      <c r="R760" s="4" t="str">
        <f t="shared" si="23"/>
        <v>NON SCADUTO</v>
      </c>
    </row>
    <row r="761" spans="1:18" x14ac:dyDescent="0.2">
      <c r="A761" t="s">
        <v>0</v>
      </c>
      <c r="B761" t="s">
        <v>1</v>
      </c>
      <c r="C761" t="s">
        <v>11</v>
      </c>
      <c r="D761" t="s">
        <v>3</v>
      </c>
      <c r="E761" t="s">
        <v>1522</v>
      </c>
      <c r="F761" t="s">
        <v>1523</v>
      </c>
      <c r="G761" t="s">
        <v>1529</v>
      </c>
      <c r="H761" t="s">
        <v>1530</v>
      </c>
      <c r="I761" s="2">
        <v>45342</v>
      </c>
      <c r="J761" s="3">
        <v>24052.07</v>
      </c>
      <c r="K761" t="s">
        <v>8</v>
      </c>
      <c r="L761" s="11">
        <f t="shared" si="22"/>
        <v>4839.5480794382183</v>
      </c>
      <c r="M761" s="3">
        <v>24052.07</v>
      </c>
      <c r="N761" t="s">
        <v>8</v>
      </c>
      <c r="O761" s="2">
        <v>45382</v>
      </c>
      <c r="P761" t="s">
        <v>10</v>
      </c>
      <c r="Q761" s="4">
        <v>0</v>
      </c>
      <c r="R761" s="4" t="str">
        <f t="shared" si="23"/>
        <v>NON SCADUTO</v>
      </c>
    </row>
    <row r="762" spans="1:18" x14ac:dyDescent="0.2">
      <c r="A762" t="s">
        <v>0</v>
      </c>
      <c r="B762" t="s">
        <v>1</v>
      </c>
      <c r="C762" t="s">
        <v>11</v>
      </c>
      <c r="D762" t="s">
        <v>3</v>
      </c>
      <c r="E762" t="s">
        <v>1522</v>
      </c>
      <c r="F762" t="s">
        <v>1523</v>
      </c>
      <c r="G762" t="s">
        <v>1531</v>
      </c>
      <c r="H762" t="s">
        <v>1532</v>
      </c>
      <c r="I762" s="2">
        <v>45345</v>
      </c>
      <c r="J762" s="3">
        <v>18250.8</v>
      </c>
      <c r="K762" t="s">
        <v>8</v>
      </c>
      <c r="L762" s="11">
        <f t="shared" si="22"/>
        <v>3672.2670476267126</v>
      </c>
      <c r="M762" s="3">
        <v>18250.8</v>
      </c>
      <c r="N762" t="s">
        <v>8</v>
      </c>
      <c r="O762" s="2">
        <v>45385</v>
      </c>
      <c r="P762" t="s">
        <v>10</v>
      </c>
      <c r="Q762" s="4">
        <v>-3</v>
      </c>
      <c r="R762" s="4" t="str">
        <f t="shared" si="23"/>
        <v>NON SCADUTO</v>
      </c>
    </row>
    <row r="763" spans="1:18" x14ac:dyDescent="0.2">
      <c r="A763" t="s">
        <v>0</v>
      </c>
      <c r="B763" t="s">
        <v>1</v>
      </c>
      <c r="C763" t="s">
        <v>11</v>
      </c>
      <c r="D763" t="s">
        <v>3</v>
      </c>
      <c r="E763" t="s">
        <v>1522</v>
      </c>
      <c r="F763" t="s">
        <v>1523</v>
      </c>
      <c r="G763" t="s">
        <v>1533</v>
      </c>
      <c r="H763" t="s">
        <v>1534</v>
      </c>
      <c r="I763" s="2">
        <v>45348</v>
      </c>
      <c r="J763" s="3">
        <v>84862.42</v>
      </c>
      <c r="K763" t="s">
        <v>8</v>
      </c>
      <c r="L763" s="11">
        <f t="shared" si="22"/>
        <v>17075.277168554698</v>
      </c>
      <c r="M763" s="3">
        <v>84862.42</v>
      </c>
      <c r="N763" t="s">
        <v>8</v>
      </c>
      <c r="O763" s="2">
        <v>45388</v>
      </c>
      <c r="P763" t="s">
        <v>10</v>
      </c>
      <c r="Q763" s="4">
        <v>-6</v>
      </c>
      <c r="R763" s="4" t="str">
        <f t="shared" si="23"/>
        <v>NON SCADUTO</v>
      </c>
    </row>
    <row r="764" spans="1:18" x14ac:dyDescent="0.2">
      <c r="A764" t="s">
        <v>0</v>
      </c>
      <c r="B764" t="s">
        <v>1</v>
      </c>
      <c r="C764" t="s">
        <v>11</v>
      </c>
      <c r="D764" t="s">
        <v>32</v>
      </c>
      <c r="E764" t="s">
        <v>1522</v>
      </c>
      <c r="F764" t="s">
        <v>1523</v>
      </c>
      <c r="G764" t="s">
        <v>1535</v>
      </c>
      <c r="H764" t="s">
        <v>1536</v>
      </c>
      <c r="I764" s="2">
        <v>45370</v>
      </c>
      <c r="J764" s="3">
        <v>111663.73</v>
      </c>
      <c r="K764" t="s">
        <v>8</v>
      </c>
      <c r="L764" s="11">
        <f t="shared" si="22"/>
        <v>22468.003380349706</v>
      </c>
      <c r="M764" s="3">
        <v>111663.73</v>
      </c>
      <c r="N764" t="s">
        <v>8</v>
      </c>
      <c r="O764" s="2">
        <v>45410</v>
      </c>
      <c r="P764" t="s">
        <v>10</v>
      </c>
      <c r="Q764" s="4">
        <v>-28</v>
      </c>
      <c r="R764" s="4" t="str">
        <f t="shared" si="23"/>
        <v>NON SCADUTO</v>
      </c>
    </row>
    <row r="765" spans="1:18" x14ac:dyDescent="0.2">
      <c r="A765" t="s">
        <v>0</v>
      </c>
      <c r="B765" t="s">
        <v>1</v>
      </c>
      <c r="C765" t="s">
        <v>11</v>
      </c>
      <c r="D765" t="s">
        <v>32</v>
      </c>
      <c r="E765" t="s">
        <v>1522</v>
      </c>
      <c r="F765" t="s">
        <v>1523</v>
      </c>
      <c r="G765" t="s">
        <v>1537</v>
      </c>
      <c r="H765" t="s">
        <v>1538</v>
      </c>
      <c r="I765" s="2">
        <v>45378</v>
      </c>
      <c r="J765" s="3">
        <v>3201.59</v>
      </c>
      <c r="K765" t="s">
        <v>8</v>
      </c>
      <c r="L765" s="11">
        <f t="shared" si="22"/>
        <v>644.19606028290309</v>
      </c>
      <c r="M765" s="3">
        <v>3201.59</v>
      </c>
      <c r="N765" t="s">
        <v>8</v>
      </c>
      <c r="O765" s="2">
        <v>45418</v>
      </c>
      <c r="P765" t="s">
        <v>10</v>
      </c>
      <c r="Q765" s="4">
        <v>-36</v>
      </c>
      <c r="R765" s="4" t="str">
        <f t="shared" si="23"/>
        <v>NON SCADUTO</v>
      </c>
    </row>
    <row r="766" spans="1:18" x14ac:dyDescent="0.2">
      <c r="A766" t="s">
        <v>0</v>
      </c>
      <c r="B766" t="s">
        <v>1</v>
      </c>
      <c r="C766" t="s">
        <v>11</v>
      </c>
      <c r="D766" t="s">
        <v>32</v>
      </c>
      <c r="E766" t="s">
        <v>1522</v>
      </c>
      <c r="F766" t="s">
        <v>1523</v>
      </c>
      <c r="G766" t="s">
        <v>1539</v>
      </c>
      <c r="H766" t="s">
        <v>1540</v>
      </c>
      <c r="I766" s="2">
        <v>45380</v>
      </c>
      <c r="J766" s="3">
        <v>1601.37</v>
      </c>
      <c r="K766" t="s">
        <v>8</v>
      </c>
      <c r="L766" s="11">
        <f t="shared" si="22"/>
        <v>322.21372663433868</v>
      </c>
      <c r="M766" s="3">
        <v>1601.37</v>
      </c>
      <c r="N766" t="s">
        <v>8</v>
      </c>
      <c r="O766" s="2">
        <v>45420</v>
      </c>
      <c r="P766" t="s">
        <v>10</v>
      </c>
      <c r="Q766" s="4">
        <v>-38</v>
      </c>
      <c r="R766" s="4" t="str">
        <f t="shared" si="23"/>
        <v>NON SCADUTO</v>
      </c>
    </row>
    <row r="767" spans="1:18" x14ac:dyDescent="0.2">
      <c r="A767" t="s">
        <v>0</v>
      </c>
      <c r="B767" t="s">
        <v>1</v>
      </c>
      <c r="C767" t="s">
        <v>11</v>
      </c>
      <c r="D767" t="s">
        <v>32</v>
      </c>
      <c r="E767" t="s">
        <v>1522</v>
      </c>
      <c r="F767" t="s">
        <v>1523</v>
      </c>
      <c r="G767" t="s">
        <v>1541</v>
      </c>
      <c r="H767" t="s">
        <v>1542</v>
      </c>
      <c r="I767" s="2">
        <v>45356</v>
      </c>
      <c r="J767" s="3">
        <v>18586.72</v>
      </c>
      <c r="K767" t="s">
        <v>8</v>
      </c>
      <c r="L767" s="11">
        <f t="shared" si="22"/>
        <v>3739.8579448278638</v>
      </c>
      <c r="M767" s="3">
        <v>18586.72</v>
      </c>
      <c r="N767" t="s">
        <v>8</v>
      </c>
      <c r="O767" s="2">
        <v>45396</v>
      </c>
      <c r="P767" t="s">
        <v>10</v>
      </c>
      <c r="Q767" s="4">
        <v>-14</v>
      </c>
      <c r="R767" s="4" t="str">
        <f t="shared" si="23"/>
        <v>NON SCADUTO</v>
      </c>
    </row>
    <row r="768" spans="1:18" x14ac:dyDescent="0.2">
      <c r="A768" t="s">
        <v>0</v>
      </c>
      <c r="B768" t="s">
        <v>1</v>
      </c>
      <c r="C768" t="s">
        <v>11</v>
      </c>
      <c r="D768" t="s">
        <v>32</v>
      </c>
      <c r="E768" t="s">
        <v>1522</v>
      </c>
      <c r="F768" t="s">
        <v>1523</v>
      </c>
      <c r="G768" t="s">
        <v>1543</v>
      </c>
      <c r="H768" t="s">
        <v>1544</v>
      </c>
      <c r="I768" s="2">
        <v>45357</v>
      </c>
      <c r="J768" s="3">
        <v>64156.59</v>
      </c>
      <c r="K768" t="s">
        <v>8</v>
      </c>
      <c r="L768" s="11">
        <f t="shared" si="22"/>
        <v>12909.030362783958</v>
      </c>
      <c r="M768" s="3">
        <v>64156.59</v>
      </c>
      <c r="N768" t="s">
        <v>8</v>
      </c>
      <c r="O768" s="2">
        <v>45397</v>
      </c>
      <c r="P768" t="s">
        <v>10</v>
      </c>
      <c r="Q768" s="4">
        <v>-15</v>
      </c>
      <c r="R768" s="4" t="str">
        <f t="shared" si="23"/>
        <v>NON SCADUTO</v>
      </c>
    </row>
    <row r="769" spans="1:18" x14ac:dyDescent="0.2">
      <c r="A769" t="s">
        <v>0</v>
      </c>
      <c r="B769" t="s">
        <v>1</v>
      </c>
      <c r="C769" t="s">
        <v>11</v>
      </c>
      <c r="D769" t="s">
        <v>32</v>
      </c>
      <c r="E769" t="s">
        <v>1522</v>
      </c>
      <c r="F769" t="s">
        <v>1523</v>
      </c>
      <c r="G769" t="s">
        <v>1545</v>
      </c>
      <c r="H769" t="s">
        <v>1546</v>
      </c>
      <c r="I769" s="2">
        <v>45356</v>
      </c>
      <c r="J769" s="3">
        <v>91470.65</v>
      </c>
      <c r="K769" t="s">
        <v>8</v>
      </c>
      <c r="L769" s="11">
        <f t="shared" si="22"/>
        <v>18404.927664540533</v>
      </c>
      <c r="M769" s="3">
        <v>91470.65</v>
      </c>
      <c r="N769" t="s">
        <v>8</v>
      </c>
      <c r="O769" s="2">
        <v>45396</v>
      </c>
      <c r="P769" t="s">
        <v>10</v>
      </c>
      <c r="Q769" s="4">
        <v>-14</v>
      </c>
      <c r="R769" s="4" t="str">
        <f t="shared" si="23"/>
        <v>NON SCADUTO</v>
      </c>
    </row>
    <row r="770" spans="1:18" x14ac:dyDescent="0.2">
      <c r="A770" t="s">
        <v>0</v>
      </c>
      <c r="B770" t="s">
        <v>1</v>
      </c>
      <c r="C770" t="s">
        <v>11</v>
      </c>
      <c r="D770" t="s">
        <v>32</v>
      </c>
      <c r="E770" t="s">
        <v>1522</v>
      </c>
      <c r="F770" t="s">
        <v>1523</v>
      </c>
      <c r="G770" t="s">
        <v>1547</v>
      </c>
      <c r="H770" t="s">
        <v>1548</v>
      </c>
      <c r="I770" s="2">
        <v>45364</v>
      </c>
      <c r="J770" s="3">
        <v>47695.97</v>
      </c>
      <c r="K770" t="s">
        <v>8</v>
      </c>
      <c r="L770" s="11">
        <f t="shared" si="22"/>
        <v>9596.9677458298956</v>
      </c>
      <c r="M770" s="3">
        <v>47695.97</v>
      </c>
      <c r="N770" t="s">
        <v>8</v>
      </c>
      <c r="O770" s="2">
        <v>45404</v>
      </c>
      <c r="P770" t="s">
        <v>10</v>
      </c>
      <c r="Q770" s="4">
        <v>-22</v>
      </c>
      <c r="R770" s="4" t="str">
        <f t="shared" si="23"/>
        <v>NON SCADUTO</v>
      </c>
    </row>
    <row r="771" spans="1:18" x14ac:dyDescent="0.2">
      <c r="A771" t="s">
        <v>0</v>
      </c>
      <c r="B771" t="s">
        <v>1</v>
      </c>
      <c r="C771" t="s">
        <v>1549</v>
      </c>
      <c r="D771" t="s">
        <v>32</v>
      </c>
      <c r="E771" t="s">
        <v>1522</v>
      </c>
      <c r="F771" t="s">
        <v>1523</v>
      </c>
      <c r="G771" t="s">
        <v>1550</v>
      </c>
      <c r="H771" t="s">
        <v>1551</v>
      </c>
      <c r="I771" s="2">
        <v>45382</v>
      </c>
      <c r="J771" s="3">
        <v>568.57000000000005</v>
      </c>
      <c r="K771" t="s">
        <v>8</v>
      </c>
      <c r="L771" s="11">
        <f t="shared" ref="L771:L834" si="24">+J771/4.9699</f>
        <v>114.40270427976419</v>
      </c>
      <c r="M771" s="3">
        <v>568.57000000000005</v>
      </c>
      <c r="N771" t="s">
        <v>8</v>
      </c>
      <c r="O771" s="2">
        <v>45422</v>
      </c>
      <c r="P771" t="s">
        <v>10</v>
      </c>
      <c r="Q771" s="4">
        <v>-40</v>
      </c>
      <c r="R771" s="4" t="str">
        <f t="shared" ref="R771:R834" si="25">IF(Q771&lt;=0,"NON SCADUTO",IF(Q771&lt;61,"0-60 DAYS",IF(Q771&lt;91," 61-90 DAYS",IF(Q771&lt;121,"91-120 DAYS",IF(Q771&lt;366," 121-365 DAYS",IF(Q771&gt;366,"OLTRE 365 DAYS",0))))))</f>
        <v>NON SCADUTO</v>
      </c>
    </row>
    <row r="772" spans="1:18" x14ac:dyDescent="0.2">
      <c r="A772" t="s">
        <v>0</v>
      </c>
      <c r="B772" t="s">
        <v>1</v>
      </c>
      <c r="C772" t="s">
        <v>1549</v>
      </c>
      <c r="D772" t="s">
        <v>32</v>
      </c>
      <c r="E772" t="s">
        <v>1522</v>
      </c>
      <c r="F772" t="s">
        <v>1523</v>
      </c>
      <c r="G772" t="s">
        <v>1552</v>
      </c>
      <c r="H772" t="s">
        <v>1553</v>
      </c>
      <c r="I772" s="2">
        <v>45382</v>
      </c>
      <c r="J772" s="3">
        <v>142.04</v>
      </c>
      <c r="K772" t="s">
        <v>8</v>
      </c>
      <c r="L772" s="11">
        <f t="shared" si="24"/>
        <v>28.58005191251333</v>
      </c>
      <c r="M772" s="3">
        <v>142.04</v>
      </c>
      <c r="N772" t="s">
        <v>8</v>
      </c>
      <c r="O772" s="2">
        <v>45422</v>
      </c>
      <c r="P772" t="s">
        <v>10</v>
      </c>
      <c r="Q772" s="4">
        <v>-40</v>
      </c>
      <c r="R772" s="4" t="str">
        <f t="shared" si="25"/>
        <v>NON SCADUTO</v>
      </c>
    </row>
    <row r="773" spans="1:18" x14ac:dyDescent="0.2">
      <c r="A773" t="s">
        <v>0</v>
      </c>
      <c r="B773" t="s">
        <v>1</v>
      </c>
      <c r="C773" t="s">
        <v>1549</v>
      </c>
      <c r="D773" t="s">
        <v>32</v>
      </c>
      <c r="E773" t="s">
        <v>1522</v>
      </c>
      <c r="F773" t="s">
        <v>1523</v>
      </c>
      <c r="G773" t="s">
        <v>1554</v>
      </c>
      <c r="H773" t="s">
        <v>1555</v>
      </c>
      <c r="I773" s="2">
        <v>45382</v>
      </c>
      <c r="J773" s="3">
        <v>284.2</v>
      </c>
      <c r="K773" t="s">
        <v>8</v>
      </c>
      <c r="L773" s="11">
        <f t="shared" si="24"/>
        <v>57.184249180063986</v>
      </c>
      <c r="M773" s="3">
        <v>284.2</v>
      </c>
      <c r="N773" t="s">
        <v>8</v>
      </c>
      <c r="O773" s="2">
        <v>45422</v>
      </c>
      <c r="P773" t="s">
        <v>10</v>
      </c>
      <c r="Q773" s="4">
        <v>-40</v>
      </c>
      <c r="R773" s="4" t="str">
        <f t="shared" si="25"/>
        <v>NON SCADUTO</v>
      </c>
    </row>
    <row r="774" spans="1:18" x14ac:dyDescent="0.2">
      <c r="A774" t="s">
        <v>0</v>
      </c>
      <c r="B774" t="s">
        <v>1</v>
      </c>
      <c r="C774" t="s">
        <v>11</v>
      </c>
      <c r="D774" t="s">
        <v>32</v>
      </c>
      <c r="E774" t="s">
        <v>1522</v>
      </c>
      <c r="F774" t="s">
        <v>1523</v>
      </c>
      <c r="G774" t="s">
        <v>1556</v>
      </c>
      <c r="H774" t="s">
        <v>1557</v>
      </c>
      <c r="I774" s="2">
        <v>45377</v>
      </c>
      <c r="J774" s="3">
        <v>70247.87</v>
      </c>
      <c r="K774" t="s">
        <v>8</v>
      </c>
      <c r="L774" s="11">
        <f t="shared" si="24"/>
        <v>14134.664681381919</v>
      </c>
      <c r="M774" s="3">
        <v>70247.87</v>
      </c>
      <c r="N774" t="s">
        <v>8</v>
      </c>
      <c r="O774" s="2">
        <v>45417</v>
      </c>
      <c r="P774" t="s">
        <v>10</v>
      </c>
      <c r="Q774" s="4">
        <v>-35</v>
      </c>
      <c r="R774" s="4" t="str">
        <f t="shared" si="25"/>
        <v>NON SCADUTO</v>
      </c>
    </row>
    <row r="775" spans="1:18" x14ac:dyDescent="0.2">
      <c r="A775" t="s">
        <v>0</v>
      </c>
      <c r="B775" t="s">
        <v>1</v>
      </c>
      <c r="C775" t="s">
        <v>81</v>
      </c>
      <c r="D775" t="s">
        <v>3</v>
      </c>
      <c r="E775" t="s">
        <v>1522</v>
      </c>
      <c r="F775" t="s">
        <v>1523</v>
      </c>
      <c r="G775" t="s">
        <v>10</v>
      </c>
      <c r="H775" t="s">
        <v>1558</v>
      </c>
      <c r="I775" s="2">
        <v>45334</v>
      </c>
      <c r="J775" s="3">
        <v>-8394.82</v>
      </c>
      <c r="K775" t="s">
        <v>8</v>
      </c>
      <c r="L775" s="11">
        <f t="shared" si="24"/>
        <v>-1689.1325781202841</v>
      </c>
      <c r="M775" s="3">
        <v>-8394.82</v>
      </c>
      <c r="N775" t="s">
        <v>8</v>
      </c>
      <c r="O775" s="2">
        <v>45334</v>
      </c>
      <c r="P775" t="s">
        <v>10</v>
      </c>
      <c r="Q775" s="4">
        <v>48</v>
      </c>
      <c r="R775" s="4" t="str">
        <f t="shared" si="25"/>
        <v>0-60 DAYS</v>
      </c>
    </row>
    <row r="776" spans="1:18" x14ac:dyDescent="0.2">
      <c r="A776" t="s">
        <v>0</v>
      </c>
      <c r="B776" t="s">
        <v>1</v>
      </c>
      <c r="C776" t="s">
        <v>1377</v>
      </c>
      <c r="D776" t="s">
        <v>32</v>
      </c>
      <c r="E776" t="s">
        <v>1522</v>
      </c>
      <c r="F776" t="s">
        <v>1523</v>
      </c>
      <c r="G776" t="s">
        <v>1559</v>
      </c>
      <c r="H776" t="s">
        <v>1560</v>
      </c>
      <c r="I776" s="2">
        <v>45382</v>
      </c>
      <c r="J776" s="3">
        <v>-510.13</v>
      </c>
      <c r="K776" t="s">
        <v>8</v>
      </c>
      <c r="L776" s="11">
        <f t="shared" si="24"/>
        <v>-102.64391637658706</v>
      </c>
      <c r="M776" s="3">
        <v>-510.13</v>
      </c>
      <c r="N776" t="s">
        <v>8</v>
      </c>
      <c r="O776" s="2">
        <v>45382</v>
      </c>
      <c r="P776" t="s">
        <v>10</v>
      </c>
      <c r="Q776" s="4">
        <v>0</v>
      </c>
      <c r="R776" s="4" t="str">
        <f t="shared" si="25"/>
        <v>NON SCADUTO</v>
      </c>
    </row>
    <row r="777" spans="1:18" x14ac:dyDescent="0.2">
      <c r="A777" t="s">
        <v>0</v>
      </c>
      <c r="B777" t="s">
        <v>1</v>
      </c>
      <c r="C777" t="s">
        <v>1377</v>
      </c>
      <c r="D777" t="s">
        <v>32</v>
      </c>
      <c r="E777" t="s">
        <v>1522</v>
      </c>
      <c r="F777" t="s">
        <v>1523</v>
      </c>
      <c r="G777" t="s">
        <v>1561</v>
      </c>
      <c r="H777" t="s">
        <v>1562</v>
      </c>
      <c r="I777" s="2">
        <v>45382</v>
      </c>
      <c r="J777" s="3">
        <v>-621.39</v>
      </c>
      <c r="K777" t="s">
        <v>8</v>
      </c>
      <c r="L777" s="11">
        <f t="shared" si="24"/>
        <v>-125.03068472202659</v>
      </c>
      <c r="M777" s="3">
        <v>-621.39</v>
      </c>
      <c r="N777" t="s">
        <v>8</v>
      </c>
      <c r="O777" s="2">
        <v>45382</v>
      </c>
      <c r="P777" t="s">
        <v>10</v>
      </c>
      <c r="Q777" s="4">
        <v>0</v>
      </c>
      <c r="R777" s="4" t="str">
        <f t="shared" si="25"/>
        <v>NON SCADUTO</v>
      </c>
    </row>
    <row r="778" spans="1:18" x14ac:dyDescent="0.2">
      <c r="A778" t="s">
        <v>0</v>
      </c>
      <c r="B778" t="s">
        <v>1</v>
      </c>
      <c r="C778" t="s">
        <v>1377</v>
      </c>
      <c r="D778" t="s">
        <v>32</v>
      </c>
      <c r="E778" t="s">
        <v>1522</v>
      </c>
      <c r="F778" t="s">
        <v>1523</v>
      </c>
      <c r="G778" t="s">
        <v>1563</v>
      </c>
      <c r="H778" t="s">
        <v>1564</v>
      </c>
      <c r="I778" s="2">
        <v>45382</v>
      </c>
      <c r="J778" s="3">
        <v>-805.06</v>
      </c>
      <c r="K778" t="s">
        <v>8</v>
      </c>
      <c r="L778" s="11">
        <f t="shared" si="24"/>
        <v>-161.98716271957181</v>
      </c>
      <c r="M778" s="3">
        <v>-805.06</v>
      </c>
      <c r="N778" t="s">
        <v>8</v>
      </c>
      <c r="O778" s="2">
        <v>45382</v>
      </c>
      <c r="P778" t="s">
        <v>10</v>
      </c>
      <c r="Q778" s="4">
        <v>0</v>
      </c>
      <c r="R778" s="4" t="str">
        <f t="shared" si="25"/>
        <v>NON SCADUTO</v>
      </c>
    </row>
    <row r="779" spans="1:18" x14ac:dyDescent="0.2">
      <c r="A779" t="s">
        <v>0</v>
      </c>
      <c r="B779" t="s">
        <v>1</v>
      </c>
      <c r="C779" t="s">
        <v>1377</v>
      </c>
      <c r="D779" t="s">
        <v>32</v>
      </c>
      <c r="E779" t="s">
        <v>1522</v>
      </c>
      <c r="F779" t="s">
        <v>1523</v>
      </c>
      <c r="G779" t="s">
        <v>1565</v>
      </c>
      <c r="H779" t="s">
        <v>1566</v>
      </c>
      <c r="I779" s="2">
        <v>45382</v>
      </c>
      <c r="J779" s="3">
        <v>-514.70000000000005</v>
      </c>
      <c r="K779" t="s">
        <v>8</v>
      </c>
      <c r="L779" s="11">
        <f t="shared" si="24"/>
        <v>-103.56345198092518</v>
      </c>
      <c r="M779" s="3">
        <v>-514.70000000000005</v>
      </c>
      <c r="N779" t="s">
        <v>8</v>
      </c>
      <c r="O779" s="2">
        <v>45382</v>
      </c>
      <c r="P779" t="s">
        <v>10</v>
      </c>
      <c r="Q779" s="4">
        <v>0</v>
      </c>
      <c r="R779" s="4" t="str">
        <f t="shared" si="25"/>
        <v>NON SCADUTO</v>
      </c>
    </row>
    <row r="780" spans="1:18" x14ac:dyDescent="0.2">
      <c r="A780" t="s">
        <v>0</v>
      </c>
      <c r="B780" t="s">
        <v>1</v>
      </c>
      <c r="C780" t="s">
        <v>1377</v>
      </c>
      <c r="D780" t="s">
        <v>32</v>
      </c>
      <c r="E780" t="s">
        <v>1522</v>
      </c>
      <c r="F780" t="s">
        <v>1523</v>
      </c>
      <c r="G780" t="s">
        <v>1567</v>
      </c>
      <c r="H780" t="s">
        <v>1568</v>
      </c>
      <c r="I780" s="2">
        <v>45382</v>
      </c>
      <c r="J780" s="3">
        <v>-692.6</v>
      </c>
      <c r="K780" t="s">
        <v>8</v>
      </c>
      <c r="L780" s="11">
        <f t="shared" si="24"/>
        <v>-139.35894082375904</v>
      </c>
      <c r="M780" s="3">
        <v>-692.6</v>
      </c>
      <c r="N780" t="s">
        <v>8</v>
      </c>
      <c r="O780" s="2">
        <v>45382</v>
      </c>
      <c r="P780" t="s">
        <v>10</v>
      </c>
      <c r="Q780" s="4">
        <v>0</v>
      </c>
      <c r="R780" s="4" t="str">
        <f t="shared" si="25"/>
        <v>NON SCADUTO</v>
      </c>
    </row>
    <row r="781" spans="1:18" x14ac:dyDescent="0.2">
      <c r="A781" s="6" t="s">
        <v>0</v>
      </c>
      <c r="B781" s="6" t="s">
        <v>1</v>
      </c>
      <c r="C781" s="6" t="s">
        <v>1377</v>
      </c>
      <c r="D781" s="6" t="s">
        <v>32</v>
      </c>
      <c r="E781" s="6" t="s">
        <v>1522</v>
      </c>
      <c r="F781" s="6" t="s">
        <v>1523</v>
      </c>
      <c r="G781" s="6" t="s">
        <v>1569</v>
      </c>
      <c r="H781" s="6" t="s">
        <v>1570</v>
      </c>
      <c r="I781" s="7">
        <v>45382</v>
      </c>
      <c r="J781" s="8">
        <v>-165.65</v>
      </c>
      <c r="K781" s="6" t="s">
        <v>8</v>
      </c>
      <c r="L781" s="11">
        <f t="shared" si="24"/>
        <v>-33.330650516106964</v>
      </c>
      <c r="M781" s="8">
        <v>-165.65</v>
      </c>
      <c r="N781" s="6" t="s">
        <v>8</v>
      </c>
      <c r="O781" s="7">
        <v>45382</v>
      </c>
      <c r="P781" s="6" t="s">
        <v>10</v>
      </c>
      <c r="Q781" s="9">
        <v>0</v>
      </c>
      <c r="R781" s="4" t="str">
        <f t="shared" si="25"/>
        <v>NON SCADUTO</v>
      </c>
    </row>
    <row r="782" spans="1:18" x14ac:dyDescent="0.2">
      <c r="A782" t="s">
        <v>0</v>
      </c>
      <c r="B782" t="s">
        <v>1</v>
      </c>
      <c r="C782" t="s">
        <v>1377</v>
      </c>
      <c r="D782" t="s">
        <v>32</v>
      </c>
      <c r="E782" t="s">
        <v>1522</v>
      </c>
      <c r="F782" t="s">
        <v>1523</v>
      </c>
      <c r="G782" t="s">
        <v>1571</v>
      </c>
      <c r="H782" t="s">
        <v>1572</v>
      </c>
      <c r="I782" s="2">
        <v>45382</v>
      </c>
      <c r="J782" s="3">
        <v>-181.06</v>
      </c>
      <c r="K782" t="s">
        <v>8</v>
      </c>
      <c r="L782" s="11">
        <f t="shared" si="24"/>
        <v>-36.43131652548341</v>
      </c>
      <c r="M782" s="3">
        <v>-181.06</v>
      </c>
      <c r="N782" t="s">
        <v>8</v>
      </c>
      <c r="O782" s="2">
        <v>45382</v>
      </c>
      <c r="P782" t="s">
        <v>10</v>
      </c>
      <c r="Q782" s="4">
        <v>0</v>
      </c>
      <c r="R782" s="4" t="str">
        <f t="shared" si="25"/>
        <v>NON SCADUTO</v>
      </c>
    </row>
    <row r="783" spans="1:18" x14ac:dyDescent="0.2">
      <c r="A783" t="s">
        <v>0</v>
      </c>
      <c r="B783" t="s">
        <v>1</v>
      </c>
      <c r="C783" t="s">
        <v>1377</v>
      </c>
      <c r="D783" t="s">
        <v>32</v>
      </c>
      <c r="E783" t="s">
        <v>1522</v>
      </c>
      <c r="F783" t="s">
        <v>1523</v>
      </c>
      <c r="G783" t="s">
        <v>1573</v>
      </c>
      <c r="H783" t="s">
        <v>1574</v>
      </c>
      <c r="I783" s="2">
        <v>45382</v>
      </c>
      <c r="J783" s="3">
        <v>-423.39</v>
      </c>
      <c r="K783" t="s">
        <v>8</v>
      </c>
      <c r="L783" s="11">
        <f t="shared" si="24"/>
        <v>-85.190848910440849</v>
      </c>
      <c r="M783" s="3">
        <v>-423.39</v>
      </c>
      <c r="N783" t="s">
        <v>8</v>
      </c>
      <c r="O783" s="2">
        <v>45382</v>
      </c>
      <c r="P783" t="s">
        <v>10</v>
      </c>
      <c r="Q783" s="4">
        <v>0</v>
      </c>
      <c r="R783" s="4" t="str">
        <f t="shared" si="25"/>
        <v>NON SCADUTO</v>
      </c>
    </row>
    <row r="784" spans="1:18" x14ac:dyDescent="0.2">
      <c r="A784" s="6" t="s">
        <v>0</v>
      </c>
      <c r="B784" s="6" t="s">
        <v>1</v>
      </c>
      <c r="C784" s="6" t="s">
        <v>1377</v>
      </c>
      <c r="D784" s="6" t="s">
        <v>32</v>
      </c>
      <c r="E784" s="6" t="s">
        <v>1522</v>
      </c>
      <c r="F784" s="6" t="s">
        <v>1523</v>
      </c>
      <c r="G784" s="6" t="s">
        <v>1575</v>
      </c>
      <c r="H784" s="6" t="s">
        <v>1576</v>
      </c>
      <c r="I784" s="7">
        <v>45382</v>
      </c>
      <c r="J784" s="8">
        <v>-476.67</v>
      </c>
      <c r="K784" s="6" t="s">
        <v>8</v>
      </c>
      <c r="L784" s="11">
        <f t="shared" si="24"/>
        <v>-95.911386547013024</v>
      </c>
      <c r="M784" s="8">
        <v>-476.67</v>
      </c>
      <c r="N784" s="6" t="s">
        <v>8</v>
      </c>
      <c r="O784" s="7">
        <v>45382</v>
      </c>
      <c r="P784" s="6" t="s">
        <v>10</v>
      </c>
      <c r="Q784" s="9">
        <v>0</v>
      </c>
      <c r="R784" s="4" t="str">
        <f t="shared" si="25"/>
        <v>NON SCADUTO</v>
      </c>
    </row>
    <row r="785" spans="1:18" x14ac:dyDescent="0.2">
      <c r="A785" t="s">
        <v>0</v>
      </c>
      <c r="B785" t="s">
        <v>1</v>
      </c>
      <c r="C785" t="s">
        <v>1377</v>
      </c>
      <c r="D785" t="s">
        <v>32</v>
      </c>
      <c r="E785" t="s">
        <v>1522</v>
      </c>
      <c r="F785" t="s">
        <v>1523</v>
      </c>
      <c r="G785" t="s">
        <v>1577</v>
      </c>
      <c r="H785" t="s">
        <v>1578</v>
      </c>
      <c r="I785" s="2">
        <v>45382</v>
      </c>
      <c r="J785" s="3">
        <v>-390.9</v>
      </c>
      <c r="K785" t="s">
        <v>8</v>
      </c>
      <c r="L785" s="11">
        <f t="shared" si="24"/>
        <v>-78.653494034085185</v>
      </c>
      <c r="M785" s="3">
        <v>-390.9</v>
      </c>
      <c r="N785" t="s">
        <v>8</v>
      </c>
      <c r="O785" s="2">
        <v>45382</v>
      </c>
      <c r="P785" t="s">
        <v>10</v>
      </c>
      <c r="Q785" s="4">
        <v>0</v>
      </c>
      <c r="R785" s="4" t="str">
        <f t="shared" si="25"/>
        <v>NON SCADUTO</v>
      </c>
    </row>
    <row r="786" spans="1:18" x14ac:dyDescent="0.2">
      <c r="A786" s="6" t="s">
        <v>0</v>
      </c>
      <c r="B786" s="6" t="s">
        <v>1</v>
      </c>
      <c r="C786" s="6" t="s">
        <v>1377</v>
      </c>
      <c r="D786" s="6" t="s">
        <v>32</v>
      </c>
      <c r="E786" s="6" t="s">
        <v>1522</v>
      </c>
      <c r="F786" s="6" t="s">
        <v>1523</v>
      </c>
      <c r="G786" s="6" t="s">
        <v>1579</v>
      </c>
      <c r="H786" s="6" t="s">
        <v>1580</v>
      </c>
      <c r="I786" s="7">
        <v>45382</v>
      </c>
      <c r="J786" s="8">
        <v>-71.069999999999993</v>
      </c>
      <c r="K786" s="6" t="s">
        <v>8</v>
      </c>
      <c r="L786" s="11">
        <f t="shared" si="24"/>
        <v>-14.300086520855549</v>
      </c>
      <c r="M786" s="8">
        <v>-71.069999999999993</v>
      </c>
      <c r="N786" s="6" t="s">
        <v>8</v>
      </c>
      <c r="O786" s="7">
        <v>45382</v>
      </c>
      <c r="P786" s="6" t="s">
        <v>10</v>
      </c>
      <c r="Q786" s="9">
        <v>0</v>
      </c>
      <c r="R786" s="4" t="str">
        <f t="shared" si="25"/>
        <v>NON SCADUTO</v>
      </c>
    </row>
    <row r="787" spans="1:18" x14ac:dyDescent="0.2">
      <c r="A787" t="s">
        <v>0</v>
      </c>
      <c r="B787" t="s">
        <v>1</v>
      </c>
      <c r="C787" t="s">
        <v>1377</v>
      </c>
      <c r="D787" t="s">
        <v>32</v>
      </c>
      <c r="E787" t="s">
        <v>1522</v>
      </c>
      <c r="F787" t="s">
        <v>1523</v>
      </c>
      <c r="G787" t="s">
        <v>1550</v>
      </c>
      <c r="H787" t="s">
        <v>1581</v>
      </c>
      <c r="I787" s="2">
        <v>45382</v>
      </c>
      <c r="J787" s="3">
        <v>-195.45</v>
      </c>
      <c r="K787" t="s">
        <v>8</v>
      </c>
      <c r="L787" s="11">
        <f t="shared" si="24"/>
        <v>-39.326747017042592</v>
      </c>
      <c r="M787" s="3">
        <v>-195.45</v>
      </c>
      <c r="N787" t="s">
        <v>8</v>
      </c>
      <c r="O787" s="2">
        <v>45382</v>
      </c>
      <c r="P787" t="s">
        <v>10</v>
      </c>
      <c r="Q787" s="4">
        <v>0</v>
      </c>
      <c r="R787" s="4" t="str">
        <f t="shared" si="25"/>
        <v>NON SCADUTO</v>
      </c>
    </row>
    <row r="788" spans="1:18" x14ac:dyDescent="0.2">
      <c r="A788" t="s">
        <v>0</v>
      </c>
      <c r="B788" t="s">
        <v>1</v>
      </c>
      <c r="C788" t="s">
        <v>1377</v>
      </c>
      <c r="D788" t="s">
        <v>32</v>
      </c>
      <c r="E788" t="s">
        <v>1522</v>
      </c>
      <c r="F788" t="s">
        <v>1523</v>
      </c>
      <c r="G788" t="s">
        <v>1533</v>
      </c>
      <c r="H788" t="s">
        <v>1582</v>
      </c>
      <c r="I788" s="2">
        <v>45382</v>
      </c>
      <c r="J788" s="3">
        <v>-1424.5</v>
      </c>
      <c r="K788" t="s">
        <v>8</v>
      </c>
      <c r="L788" s="11">
        <f t="shared" si="24"/>
        <v>-286.62548542224192</v>
      </c>
      <c r="M788" s="3">
        <v>-1424.5</v>
      </c>
      <c r="N788" t="s">
        <v>8</v>
      </c>
      <c r="O788" s="2">
        <v>45382</v>
      </c>
      <c r="P788" t="s">
        <v>10</v>
      </c>
      <c r="Q788" s="4">
        <v>0</v>
      </c>
      <c r="R788" s="4" t="str">
        <f t="shared" si="25"/>
        <v>NON SCADUTO</v>
      </c>
    </row>
    <row r="789" spans="1:18" x14ac:dyDescent="0.2">
      <c r="A789" s="6" t="s">
        <v>0</v>
      </c>
      <c r="B789" s="6" t="s">
        <v>1</v>
      </c>
      <c r="C789" s="6" t="s">
        <v>1377</v>
      </c>
      <c r="D789" s="6" t="s">
        <v>32</v>
      </c>
      <c r="E789" s="6" t="s">
        <v>1522</v>
      </c>
      <c r="F789" s="6" t="s">
        <v>1523</v>
      </c>
      <c r="G789" s="6" t="s">
        <v>1527</v>
      </c>
      <c r="H789" s="6" t="s">
        <v>1583</v>
      </c>
      <c r="I789" s="7">
        <v>45382</v>
      </c>
      <c r="J789" s="8">
        <v>-723.91</v>
      </c>
      <c r="K789" s="6" t="s">
        <v>8</v>
      </c>
      <c r="L789" s="11">
        <f t="shared" si="24"/>
        <v>-145.658866375581</v>
      </c>
      <c r="M789" s="8">
        <v>-723.91</v>
      </c>
      <c r="N789" s="6" t="s">
        <v>8</v>
      </c>
      <c r="O789" s="7">
        <v>45382</v>
      </c>
      <c r="P789" s="6" t="s">
        <v>10</v>
      </c>
      <c r="Q789" s="9">
        <v>0</v>
      </c>
      <c r="R789" s="4" t="str">
        <f t="shared" si="25"/>
        <v>NON SCADUTO</v>
      </c>
    </row>
    <row r="790" spans="1:18" x14ac:dyDescent="0.2">
      <c r="A790" t="s">
        <v>0</v>
      </c>
      <c r="B790" t="s">
        <v>1</v>
      </c>
      <c r="C790" t="s">
        <v>1377</v>
      </c>
      <c r="D790" t="s">
        <v>32</v>
      </c>
      <c r="E790" t="s">
        <v>1522</v>
      </c>
      <c r="F790" t="s">
        <v>1523</v>
      </c>
      <c r="G790" t="s">
        <v>1545</v>
      </c>
      <c r="H790" t="s">
        <v>1584</v>
      </c>
      <c r="I790" s="2">
        <v>45382</v>
      </c>
      <c r="J790" s="3">
        <v>-1551.34</v>
      </c>
      <c r="K790" t="s">
        <v>8</v>
      </c>
      <c r="L790" s="11">
        <f t="shared" si="24"/>
        <v>-312.1471256966941</v>
      </c>
      <c r="M790" s="3">
        <v>-1551.34</v>
      </c>
      <c r="N790" t="s">
        <v>8</v>
      </c>
      <c r="O790" s="2">
        <v>45382</v>
      </c>
      <c r="P790" t="s">
        <v>10</v>
      </c>
      <c r="Q790" s="4">
        <v>0</v>
      </c>
      <c r="R790" s="4" t="str">
        <f t="shared" si="25"/>
        <v>NON SCADUTO</v>
      </c>
    </row>
    <row r="791" spans="1:18" x14ac:dyDescent="0.2">
      <c r="A791" t="s">
        <v>0</v>
      </c>
      <c r="B791" t="s">
        <v>1</v>
      </c>
      <c r="C791" t="s">
        <v>1377</v>
      </c>
      <c r="D791" t="s">
        <v>32</v>
      </c>
      <c r="E791" t="s">
        <v>1522</v>
      </c>
      <c r="F791" t="s">
        <v>1523</v>
      </c>
      <c r="G791" t="s">
        <v>1541</v>
      </c>
      <c r="H791" t="s">
        <v>1585</v>
      </c>
      <c r="I791" s="2">
        <v>45382</v>
      </c>
      <c r="J791" s="3">
        <v>-361.94</v>
      </c>
      <c r="K791" t="s">
        <v>8</v>
      </c>
      <c r="L791" s="11">
        <f t="shared" si="24"/>
        <v>-72.826415018410827</v>
      </c>
      <c r="M791" s="3">
        <v>-361.94</v>
      </c>
      <c r="N791" t="s">
        <v>8</v>
      </c>
      <c r="O791" s="2">
        <v>45382</v>
      </c>
      <c r="P791" t="s">
        <v>10</v>
      </c>
      <c r="Q791" s="4">
        <v>0</v>
      </c>
      <c r="R791" s="4" t="str">
        <f t="shared" si="25"/>
        <v>NON SCADUTO</v>
      </c>
    </row>
    <row r="792" spans="1:18" x14ac:dyDescent="0.2">
      <c r="A792" t="s">
        <v>0</v>
      </c>
      <c r="B792" t="s">
        <v>1</v>
      </c>
      <c r="C792" t="s">
        <v>1377</v>
      </c>
      <c r="D792" t="s">
        <v>32</v>
      </c>
      <c r="E792" t="s">
        <v>1522</v>
      </c>
      <c r="F792" t="s">
        <v>1523</v>
      </c>
      <c r="G792" t="s">
        <v>1543</v>
      </c>
      <c r="H792" t="s">
        <v>1586</v>
      </c>
      <c r="I792" s="2">
        <v>45382</v>
      </c>
      <c r="J792" s="3">
        <v>-1248.8800000000001</v>
      </c>
      <c r="K792" t="s">
        <v>8</v>
      </c>
      <c r="L792" s="11">
        <f t="shared" si="24"/>
        <v>-251.28875832511721</v>
      </c>
      <c r="M792" s="3">
        <v>-1248.8800000000001</v>
      </c>
      <c r="N792" t="s">
        <v>8</v>
      </c>
      <c r="O792" s="2">
        <v>45382</v>
      </c>
      <c r="P792" t="s">
        <v>10</v>
      </c>
      <c r="Q792" s="4">
        <v>0</v>
      </c>
      <c r="R792" s="4" t="str">
        <f t="shared" si="25"/>
        <v>NON SCADUTO</v>
      </c>
    </row>
    <row r="793" spans="1:18" x14ac:dyDescent="0.2">
      <c r="A793" t="s">
        <v>0</v>
      </c>
      <c r="B793" t="s">
        <v>1</v>
      </c>
      <c r="C793" t="s">
        <v>1377</v>
      </c>
      <c r="D793" t="s">
        <v>32</v>
      </c>
      <c r="E793" t="s">
        <v>1522</v>
      </c>
      <c r="F793" t="s">
        <v>1523</v>
      </c>
      <c r="G793" t="s">
        <v>1547</v>
      </c>
      <c r="H793" t="s">
        <v>1587</v>
      </c>
      <c r="I793" s="2">
        <v>45382</v>
      </c>
      <c r="J793" s="3">
        <v>-911.35</v>
      </c>
      <c r="K793" t="s">
        <v>8</v>
      </c>
      <c r="L793" s="11">
        <f t="shared" si="24"/>
        <v>-183.37391094388218</v>
      </c>
      <c r="M793" s="3">
        <v>-911.35</v>
      </c>
      <c r="N793" t="s">
        <v>8</v>
      </c>
      <c r="O793" s="2">
        <v>45382</v>
      </c>
      <c r="P793" t="s">
        <v>10</v>
      </c>
      <c r="Q793" s="4">
        <v>0</v>
      </c>
      <c r="R793" s="4" t="str">
        <f t="shared" si="25"/>
        <v>NON SCADUTO</v>
      </c>
    </row>
    <row r="794" spans="1:18" x14ac:dyDescent="0.2">
      <c r="A794" t="s">
        <v>0</v>
      </c>
      <c r="B794" t="s">
        <v>1</v>
      </c>
      <c r="C794" t="s">
        <v>1377</v>
      </c>
      <c r="D794" t="s">
        <v>32</v>
      </c>
      <c r="E794" t="s">
        <v>1522</v>
      </c>
      <c r="F794" t="s">
        <v>1523</v>
      </c>
      <c r="G794" t="s">
        <v>1535</v>
      </c>
      <c r="H794" t="s">
        <v>1588</v>
      </c>
      <c r="I794" s="2">
        <v>45382</v>
      </c>
      <c r="J794" s="3">
        <v>-1945.19</v>
      </c>
      <c r="K794" t="s">
        <v>8</v>
      </c>
      <c r="L794" s="11">
        <f t="shared" si="24"/>
        <v>-391.39419304211356</v>
      </c>
      <c r="M794" s="3">
        <v>-1945.19</v>
      </c>
      <c r="N794" t="s">
        <v>8</v>
      </c>
      <c r="O794" s="2">
        <v>45382</v>
      </c>
      <c r="P794" t="s">
        <v>10</v>
      </c>
      <c r="Q794" s="4">
        <v>0</v>
      </c>
      <c r="R794" s="4" t="str">
        <f t="shared" si="25"/>
        <v>NON SCADUTO</v>
      </c>
    </row>
    <row r="795" spans="1:18" x14ac:dyDescent="0.2">
      <c r="A795" t="s">
        <v>0</v>
      </c>
      <c r="B795" t="s">
        <v>1</v>
      </c>
      <c r="C795" t="s">
        <v>1377</v>
      </c>
      <c r="D795" t="s">
        <v>32</v>
      </c>
      <c r="E795" t="s">
        <v>1522</v>
      </c>
      <c r="F795" t="s">
        <v>1523</v>
      </c>
      <c r="G795" t="s">
        <v>1556</v>
      </c>
      <c r="H795" t="s">
        <v>1589</v>
      </c>
      <c r="I795" s="2">
        <v>45382</v>
      </c>
      <c r="J795" s="3">
        <v>-1345.21</v>
      </c>
      <c r="K795" t="s">
        <v>8</v>
      </c>
      <c r="L795" s="11">
        <f t="shared" si="24"/>
        <v>-270.67144208132959</v>
      </c>
      <c r="M795" s="3">
        <v>-1345.21</v>
      </c>
      <c r="N795" t="s">
        <v>8</v>
      </c>
      <c r="O795" s="2">
        <v>45382</v>
      </c>
      <c r="P795" t="s">
        <v>10</v>
      </c>
      <c r="Q795" s="4">
        <v>0</v>
      </c>
      <c r="R795" s="4" t="str">
        <f t="shared" si="25"/>
        <v>NON SCADUTO</v>
      </c>
    </row>
    <row r="796" spans="1:18" x14ac:dyDescent="0.2">
      <c r="A796" t="s">
        <v>0</v>
      </c>
      <c r="B796" t="s">
        <v>1</v>
      </c>
      <c r="C796" t="s">
        <v>1377</v>
      </c>
      <c r="D796" t="s">
        <v>32</v>
      </c>
      <c r="E796" t="s">
        <v>1522</v>
      </c>
      <c r="F796" t="s">
        <v>1523</v>
      </c>
      <c r="G796" t="s">
        <v>1537</v>
      </c>
      <c r="H796" t="s">
        <v>1590</v>
      </c>
      <c r="I796" s="2">
        <v>45382</v>
      </c>
      <c r="J796" s="3">
        <v>-56.79</v>
      </c>
      <c r="K796" t="s">
        <v>8</v>
      </c>
      <c r="L796" s="11">
        <f t="shared" si="24"/>
        <v>-11.426789271413911</v>
      </c>
      <c r="M796" s="3">
        <v>-56.79</v>
      </c>
      <c r="N796" t="s">
        <v>8</v>
      </c>
      <c r="O796" s="2">
        <v>45382</v>
      </c>
      <c r="P796" t="s">
        <v>10</v>
      </c>
      <c r="Q796" s="4">
        <v>0</v>
      </c>
      <c r="R796" s="4" t="str">
        <f t="shared" si="25"/>
        <v>NON SCADUTO</v>
      </c>
    </row>
    <row r="797" spans="1:18" x14ac:dyDescent="0.2">
      <c r="A797" t="s">
        <v>0</v>
      </c>
      <c r="B797" t="s">
        <v>1</v>
      </c>
      <c r="C797" t="s">
        <v>1377</v>
      </c>
      <c r="D797" t="s">
        <v>32</v>
      </c>
      <c r="E797" t="s">
        <v>1522</v>
      </c>
      <c r="F797" t="s">
        <v>1523</v>
      </c>
      <c r="G797" t="s">
        <v>1539</v>
      </c>
      <c r="H797" t="s">
        <v>1591</v>
      </c>
      <c r="I797" s="2">
        <v>45382</v>
      </c>
      <c r="J797" s="3">
        <v>-28.41</v>
      </c>
      <c r="K797" t="s">
        <v>8</v>
      </c>
      <c r="L797" s="11">
        <f t="shared" si="24"/>
        <v>-5.7164128050866214</v>
      </c>
      <c r="M797" s="3">
        <v>-28.41</v>
      </c>
      <c r="N797" t="s">
        <v>8</v>
      </c>
      <c r="O797" s="2">
        <v>45382</v>
      </c>
      <c r="P797" t="s">
        <v>10</v>
      </c>
      <c r="Q797" s="4">
        <v>0</v>
      </c>
      <c r="R797" s="4" t="str">
        <f t="shared" si="25"/>
        <v>NON SCADUTO</v>
      </c>
    </row>
    <row r="798" spans="1:18" x14ac:dyDescent="0.2">
      <c r="A798" t="s">
        <v>0</v>
      </c>
      <c r="B798" t="s">
        <v>1</v>
      </c>
      <c r="C798" t="s">
        <v>1592</v>
      </c>
      <c r="D798" t="s">
        <v>32</v>
      </c>
      <c r="E798" t="s">
        <v>1593</v>
      </c>
      <c r="F798" t="s">
        <v>1594</v>
      </c>
      <c r="G798" t="s">
        <v>10</v>
      </c>
      <c r="H798" t="s">
        <v>1595</v>
      </c>
      <c r="I798" s="2">
        <v>45365</v>
      </c>
      <c r="J798" s="3">
        <v>1246.56</v>
      </c>
      <c r="K798" t="s">
        <v>8</v>
      </c>
      <c r="L798" s="11">
        <f t="shared" si="24"/>
        <v>250.82194812772892</v>
      </c>
      <c r="M798" s="3">
        <v>1246.56</v>
      </c>
      <c r="N798" t="s">
        <v>8</v>
      </c>
      <c r="O798" s="2">
        <v>45395</v>
      </c>
      <c r="P798" t="s">
        <v>10</v>
      </c>
      <c r="Q798" s="4">
        <v>-13</v>
      </c>
      <c r="R798" s="4" t="str">
        <f t="shared" si="25"/>
        <v>NON SCADUTO</v>
      </c>
    </row>
    <row r="799" spans="1:18" x14ac:dyDescent="0.2">
      <c r="A799" t="s">
        <v>0</v>
      </c>
      <c r="B799" t="s">
        <v>1</v>
      </c>
      <c r="C799" t="s">
        <v>1592</v>
      </c>
      <c r="D799" t="s">
        <v>32</v>
      </c>
      <c r="E799" t="s">
        <v>1593</v>
      </c>
      <c r="F799" t="s">
        <v>1594</v>
      </c>
      <c r="G799" t="s">
        <v>10</v>
      </c>
      <c r="H799" t="s">
        <v>1596</v>
      </c>
      <c r="I799" s="2">
        <v>45380</v>
      </c>
      <c r="J799" s="3">
        <v>1318.1</v>
      </c>
      <c r="K799" t="s">
        <v>8</v>
      </c>
      <c r="L799" s="11">
        <f t="shared" si="24"/>
        <v>265.21660395581398</v>
      </c>
      <c r="M799" s="3">
        <v>1318.1</v>
      </c>
      <c r="N799" t="s">
        <v>8</v>
      </c>
      <c r="O799" s="2">
        <v>45410</v>
      </c>
      <c r="P799" t="s">
        <v>10</v>
      </c>
      <c r="Q799" s="4">
        <v>-28</v>
      </c>
      <c r="R799" s="4" t="str">
        <f t="shared" si="25"/>
        <v>NON SCADUTO</v>
      </c>
    </row>
    <row r="800" spans="1:18" x14ac:dyDescent="0.2">
      <c r="A800" t="s">
        <v>0</v>
      </c>
      <c r="B800" t="s">
        <v>1</v>
      </c>
      <c r="C800" t="s">
        <v>1592</v>
      </c>
      <c r="D800" t="s">
        <v>32</v>
      </c>
      <c r="E800" t="s">
        <v>1597</v>
      </c>
      <c r="F800" t="s">
        <v>1598</v>
      </c>
      <c r="G800" t="s">
        <v>10</v>
      </c>
      <c r="H800" t="s">
        <v>1599</v>
      </c>
      <c r="I800" s="2">
        <v>45379</v>
      </c>
      <c r="J800" s="3">
        <v>29750</v>
      </c>
      <c r="K800" t="s">
        <v>8</v>
      </c>
      <c r="L800" s="11">
        <f t="shared" si="24"/>
        <v>5986.035936336747</v>
      </c>
      <c r="M800" s="3">
        <v>29750</v>
      </c>
      <c r="N800" t="s">
        <v>8</v>
      </c>
      <c r="O800" s="2">
        <v>45380</v>
      </c>
      <c r="P800" t="s">
        <v>10</v>
      </c>
      <c r="Q800" s="4">
        <v>2</v>
      </c>
      <c r="R800" s="4" t="str">
        <f t="shared" si="25"/>
        <v>0-60 DAYS</v>
      </c>
    </row>
    <row r="801" spans="1:18" x14ac:dyDescent="0.2">
      <c r="A801" t="s">
        <v>0</v>
      </c>
      <c r="B801" t="s">
        <v>1</v>
      </c>
      <c r="C801" t="s">
        <v>89</v>
      </c>
      <c r="D801" t="s">
        <v>32</v>
      </c>
      <c r="E801" t="s">
        <v>1600</v>
      </c>
      <c r="F801" t="s">
        <v>1601</v>
      </c>
      <c r="G801" t="s">
        <v>32</v>
      </c>
      <c r="H801" t="s">
        <v>1602</v>
      </c>
      <c r="I801" s="2">
        <v>45380</v>
      </c>
      <c r="J801" s="3">
        <v>-25000</v>
      </c>
      <c r="K801" t="s">
        <v>8</v>
      </c>
      <c r="L801" s="11">
        <f t="shared" si="24"/>
        <v>-5030.2822994426451</v>
      </c>
      <c r="M801" s="3">
        <v>-25000</v>
      </c>
      <c r="N801" t="s">
        <v>8</v>
      </c>
      <c r="O801" s="2">
        <v>45380</v>
      </c>
      <c r="P801" t="s">
        <v>1603</v>
      </c>
      <c r="Q801" s="4">
        <v>2</v>
      </c>
      <c r="R801" s="4" t="str">
        <f t="shared" si="25"/>
        <v>0-60 DAYS</v>
      </c>
    </row>
    <row r="802" spans="1:18" x14ac:dyDescent="0.2">
      <c r="A802" t="s">
        <v>0</v>
      </c>
      <c r="B802" t="s">
        <v>1</v>
      </c>
      <c r="C802" t="s">
        <v>1592</v>
      </c>
      <c r="D802" t="s">
        <v>32</v>
      </c>
      <c r="E802" t="s">
        <v>1600</v>
      </c>
      <c r="F802" t="s">
        <v>1601</v>
      </c>
      <c r="G802" t="s">
        <v>1604</v>
      </c>
      <c r="H802" t="s">
        <v>1605</v>
      </c>
      <c r="I802" s="2">
        <v>45380</v>
      </c>
      <c r="J802" s="3">
        <v>43435</v>
      </c>
      <c r="K802" t="s">
        <v>8</v>
      </c>
      <c r="L802" s="11">
        <f t="shared" si="24"/>
        <v>8739.612467051651</v>
      </c>
      <c r="M802" s="3">
        <v>43435</v>
      </c>
      <c r="N802" t="s">
        <v>8</v>
      </c>
      <c r="O802" s="2">
        <v>45381</v>
      </c>
      <c r="P802" t="s">
        <v>10</v>
      </c>
      <c r="Q802" s="4">
        <v>1</v>
      </c>
      <c r="R802" s="4" t="str">
        <f t="shared" si="25"/>
        <v>0-60 DAYS</v>
      </c>
    </row>
    <row r="803" spans="1:18" x14ac:dyDescent="0.2">
      <c r="A803" t="s">
        <v>0</v>
      </c>
      <c r="B803" t="s">
        <v>1</v>
      </c>
      <c r="C803" t="s">
        <v>999</v>
      </c>
      <c r="D803" t="s">
        <v>1000</v>
      </c>
      <c r="E803" t="s">
        <v>1606</v>
      </c>
      <c r="F803" t="s">
        <v>1607</v>
      </c>
      <c r="G803" t="s">
        <v>1608</v>
      </c>
      <c r="H803" t="s">
        <v>1609</v>
      </c>
      <c r="I803" s="2">
        <v>45260</v>
      </c>
      <c r="J803" s="3">
        <v>7436.37</v>
      </c>
      <c r="K803" t="s">
        <v>8</v>
      </c>
      <c r="L803" s="11">
        <f t="shared" si="24"/>
        <v>1496.281615324252</v>
      </c>
      <c r="M803" s="3">
        <v>1495.47</v>
      </c>
      <c r="N803" t="s">
        <v>9</v>
      </c>
      <c r="O803" s="2">
        <v>45320</v>
      </c>
      <c r="P803" t="s">
        <v>10</v>
      </c>
      <c r="Q803" s="4">
        <v>62</v>
      </c>
      <c r="R803" s="4" t="str">
        <f t="shared" si="25"/>
        <v xml:space="preserve"> 61-90 DAYS</v>
      </c>
    </row>
    <row r="804" spans="1:18" x14ac:dyDescent="0.2">
      <c r="A804" t="s">
        <v>0</v>
      </c>
      <c r="B804" t="s">
        <v>1</v>
      </c>
      <c r="C804" t="s">
        <v>1610</v>
      </c>
      <c r="D804" t="s">
        <v>32</v>
      </c>
      <c r="E804" t="s">
        <v>1606</v>
      </c>
      <c r="F804" t="s">
        <v>1607</v>
      </c>
      <c r="G804" t="s">
        <v>1611</v>
      </c>
      <c r="H804" t="s">
        <v>1612</v>
      </c>
      <c r="I804" s="2">
        <v>45382</v>
      </c>
      <c r="J804" s="3">
        <v>869732.5</v>
      </c>
      <c r="K804" t="s">
        <v>8</v>
      </c>
      <c r="L804" s="11">
        <f t="shared" si="24"/>
        <v>175000</v>
      </c>
      <c r="M804" s="3">
        <v>175000</v>
      </c>
      <c r="N804" t="s">
        <v>9</v>
      </c>
      <c r="O804" s="2">
        <v>45412</v>
      </c>
      <c r="P804" t="s">
        <v>1613</v>
      </c>
      <c r="Q804" s="4">
        <v>-30</v>
      </c>
      <c r="R804" s="4" t="str">
        <f t="shared" si="25"/>
        <v>NON SCADUTO</v>
      </c>
    </row>
    <row r="805" spans="1:18" x14ac:dyDescent="0.2">
      <c r="A805" t="s">
        <v>0</v>
      </c>
      <c r="B805" t="s">
        <v>1</v>
      </c>
      <c r="C805" t="s">
        <v>999</v>
      </c>
      <c r="D805" t="s">
        <v>1000</v>
      </c>
      <c r="E805" t="s">
        <v>1606</v>
      </c>
      <c r="F805" t="s">
        <v>1607</v>
      </c>
      <c r="G805" t="s">
        <v>1614</v>
      </c>
      <c r="H805" t="s">
        <v>1615</v>
      </c>
      <c r="I805" s="2">
        <v>45259</v>
      </c>
      <c r="J805" s="3">
        <v>5.47</v>
      </c>
      <c r="K805" t="s">
        <v>8</v>
      </c>
      <c r="L805" s="11">
        <f t="shared" si="24"/>
        <v>1.1006257671180506</v>
      </c>
      <c r="M805" s="3">
        <v>1.1000000000000001</v>
      </c>
      <c r="N805" t="s">
        <v>9</v>
      </c>
      <c r="O805" s="2">
        <v>45319</v>
      </c>
      <c r="P805" t="s">
        <v>10</v>
      </c>
      <c r="Q805" s="4">
        <v>63</v>
      </c>
      <c r="R805" s="4" t="str">
        <f t="shared" si="25"/>
        <v xml:space="preserve"> 61-90 DAYS</v>
      </c>
    </row>
    <row r="806" spans="1:18" x14ac:dyDescent="0.2">
      <c r="A806" t="s">
        <v>0</v>
      </c>
      <c r="B806" t="s">
        <v>1</v>
      </c>
      <c r="C806" t="s">
        <v>89</v>
      </c>
      <c r="D806" t="s">
        <v>32</v>
      </c>
      <c r="E806" t="s">
        <v>1606</v>
      </c>
      <c r="F806" t="s">
        <v>1607</v>
      </c>
      <c r="G806" t="s">
        <v>32</v>
      </c>
      <c r="H806" t="s">
        <v>1616</v>
      </c>
      <c r="I806" s="2">
        <v>45371</v>
      </c>
      <c r="J806" s="3">
        <v>-11221.96</v>
      </c>
      <c r="K806" t="s">
        <v>8</v>
      </c>
      <c r="L806" s="11">
        <f t="shared" si="24"/>
        <v>-2257.9850701221353</v>
      </c>
      <c r="M806" s="3">
        <v>-1671.78</v>
      </c>
      <c r="N806" t="s">
        <v>9</v>
      </c>
      <c r="O806" s="2">
        <v>45371</v>
      </c>
      <c r="P806" t="s">
        <v>1617</v>
      </c>
      <c r="Q806" s="4">
        <v>11</v>
      </c>
      <c r="R806" s="4" t="str">
        <f t="shared" si="25"/>
        <v>0-60 DAYS</v>
      </c>
    </row>
    <row r="807" spans="1:18" x14ac:dyDescent="0.2">
      <c r="A807" t="s">
        <v>0</v>
      </c>
      <c r="B807" t="s">
        <v>1</v>
      </c>
      <c r="C807" t="s">
        <v>81</v>
      </c>
      <c r="D807" t="s">
        <v>3</v>
      </c>
      <c r="E807" t="s">
        <v>1606</v>
      </c>
      <c r="F807" t="s">
        <v>1607</v>
      </c>
      <c r="G807" t="s">
        <v>1618</v>
      </c>
      <c r="H807" t="s">
        <v>1619</v>
      </c>
      <c r="I807" s="2">
        <v>45341</v>
      </c>
      <c r="J807" s="3">
        <v>-15552.13</v>
      </c>
      <c r="K807" t="s">
        <v>8</v>
      </c>
      <c r="L807" s="11">
        <f t="shared" si="24"/>
        <v>-3129.2641703052373</v>
      </c>
      <c r="M807" s="3">
        <v>-3124.8</v>
      </c>
      <c r="N807" t="s">
        <v>9</v>
      </c>
      <c r="O807" s="2">
        <v>45341</v>
      </c>
      <c r="P807" t="s">
        <v>1620</v>
      </c>
      <c r="Q807" s="4">
        <v>41</v>
      </c>
      <c r="R807" s="4" t="str">
        <f t="shared" si="25"/>
        <v>0-60 DAYS</v>
      </c>
    </row>
    <row r="808" spans="1:18" x14ac:dyDescent="0.2">
      <c r="A808" t="s">
        <v>0</v>
      </c>
      <c r="B808" t="s">
        <v>1</v>
      </c>
      <c r="C808" t="s">
        <v>89</v>
      </c>
      <c r="D808" t="s">
        <v>32</v>
      </c>
      <c r="E808" t="s">
        <v>1606</v>
      </c>
      <c r="F808" t="s">
        <v>1607</v>
      </c>
      <c r="G808" t="s">
        <v>32</v>
      </c>
      <c r="H808" t="s">
        <v>1621</v>
      </c>
      <c r="I808" s="2">
        <v>45378</v>
      </c>
      <c r="J808" s="3">
        <v>-559.26</v>
      </c>
      <c r="K808" t="s">
        <v>8</v>
      </c>
      <c r="L808" s="11">
        <f t="shared" si="24"/>
        <v>-112.52942715145174</v>
      </c>
      <c r="M808" s="3">
        <v>-112.5</v>
      </c>
      <c r="N808" t="s">
        <v>9</v>
      </c>
      <c r="O808" s="2">
        <v>45378</v>
      </c>
      <c r="P808" t="s">
        <v>1617</v>
      </c>
      <c r="Q808" s="4">
        <v>4</v>
      </c>
      <c r="R808" s="4" t="str">
        <f t="shared" si="25"/>
        <v>0-60 DAYS</v>
      </c>
    </row>
    <row r="809" spans="1:18" x14ac:dyDescent="0.2">
      <c r="A809" t="s">
        <v>0</v>
      </c>
      <c r="B809" t="s">
        <v>1</v>
      </c>
      <c r="C809" t="s">
        <v>1622</v>
      </c>
      <c r="D809" t="s">
        <v>90</v>
      </c>
      <c r="E809" t="s">
        <v>1606</v>
      </c>
      <c r="F809" t="s">
        <v>1607</v>
      </c>
      <c r="G809" t="s">
        <v>1623</v>
      </c>
      <c r="H809" t="s">
        <v>1624</v>
      </c>
      <c r="I809" s="2">
        <v>45322</v>
      </c>
      <c r="J809" s="3">
        <v>8265.64</v>
      </c>
      <c r="K809" t="s">
        <v>8</v>
      </c>
      <c r="L809" s="11">
        <f t="shared" si="24"/>
        <v>1663.1401034226039</v>
      </c>
      <c r="M809" s="3">
        <v>1660.8</v>
      </c>
      <c r="N809" t="s">
        <v>9</v>
      </c>
      <c r="O809" s="2">
        <v>45382</v>
      </c>
      <c r="P809" t="s">
        <v>10</v>
      </c>
      <c r="Q809" s="4">
        <v>0</v>
      </c>
      <c r="R809" s="4" t="str">
        <f t="shared" si="25"/>
        <v>NON SCADUTO</v>
      </c>
    </row>
    <row r="810" spans="1:18" x14ac:dyDescent="0.2">
      <c r="A810" t="s">
        <v>0</v>
      </c>
      <c r="B810" t="s">
        <v>1</v>
      </c>
      <c r="C810" t="s">
        <v>1622</v>
      </c>
      <c r="D810" t="s">
        <v>90</v>
      </c>
      <c r="E810" t="s">
        <v>1606</v>
      </c>
      <c r="F810" t="s">
        <v>1607</v>
      </c>
      <c r="G810" t="s">
        <v>1625</v>
      </c>
      <c r="H810" t="s">
        <v>1626</v>
      </c>
      <c r="I810" s="2">
        <v>45322</v>
      </c>
      <c r="J810" s="3">
        <v>9053.48</v>
      </c>
      <c r="K810" t="s">
        <v>8</v>
      </c>
      <c r="L810" s="11">
        <f t="shared" si="24"/>
        <v>1821.6624076943197</v>
      </c>
      <c r="M810" s="3">
        <v>1819.1</v>
      </c>
      <c r="N810" t="s">
        <v>9</v>
      </c>
      <c r="O810" s="2">
        <v>45382</v>
      </c>
      <c r="P810" t="s">
        <v>10</v>
      </c>
      <c r="Q810" s="4">
        <v>0</v>
      </c>
      <c r="R810" s="4" t="str">
        <f t="shared" si="25"/>
        <v>NON SCADUTO</v>
      </c>
    </row>
    <row r="811" spans="1:18" x14ac:dyDescent="0.2">
      <c r="A811" t="s">
        <v>0</v>
      </c>
      <c r="B811" t="s">
        <v>1</v>
      </c>
      <c r="C811" t="s">
        <v>1622</v>
      </c>
      <c r="D811" t="s">
        <v>3</v>
      </c>
      <c r="E811" t="s">
        <v>1606</v>
      </c>
      <c r="F811" t="s">
        <v>1607</v>
      </c>
      <c r="G811" t="s">
        <v>1627</v>
      </c>
      <c r="H811" t="s">
        <v>1628</v>
      </c>
      <c r="I811" s="2">
        <v>45351</v>
      </c>
      <c r="J811" s="3">
        <v>145268.53</v>
      </c>
      <c r="K811" t="s">
        <v>8</v>
      </c>
      <c r="L811" s="11">
        <f t="shared" si="24"/>
        <v>29229.668605002113</v>
      </c>
      <c r="M811" s="3">
        <v>29229.08</v>
      </c>
      <c r="N811" t="s">
        <v>9</v>
      </c>
      <c r="O811" s="2">
        <v>45411</v>
      </c>
      <c r="P811" t="s">
        <v>10</v>
      </c>
      <c r="Q811" s="4">
        <v>-29</v>
      </c>
      <c r="R811" s="4" t="str">
        <f t="shared" si="25"/>
        <v>NON SCADUTO</v>
      </c>
    </row>
    <row r="812" spans="1:18" x14ac:dyDescent="0.2">
      <c r="A812" t="s">
        <v>0</v>
      </c>
      <c r="B812" t="s">
        <v>1</v>
      </c>
      <c r="C812" t="s">
        <v>1622</v>
      </c>
      <c r="D812" t="s">
        <v>3</v>
      </c>
      <c r="E812" t="s">
        <v>1606</v>
      </c>
      <c r="F812" t="s">
        <v>1607</v>
      </c>
      <c r="G812" t="s">
        <v>1629</v>
      </c>
      <c r="H812" t="s">
        <v>1630</v>
      </c>
      <c r="I812" s="2">
        <v>45351</v>
      </c>
      <c r="J812" s="3">
        <v>137544.54999999999</v>
      </c>
      <c r="K812" t="s">
        <v>8</v>
      </c>
      <c r="L812" s="11">
        <f t="shared" si="24"/>
        <v>27675.516609992152</v>
      </c>
      <c r="M812" s="3">
        <v>27674.959999999999</v>
      </c>
      <c r="N812" t="s">
        <v>9</v>
      </c>
      <c r="O812" s="2">
        <v>45411</v>
      </c>
      <c r="P812" t="s">
        <v>10</v>
      </c>
      <c r="Q812" s="4">
        <v>-29</v>
      </c>
      <c r="R812" s="4" t="str">
        <f t="shared" si="25"/>
        <v>NON SCADUTO</v>
      </c>
    </row>
    <row r="813" spans="1:18" x14ac:dyDescent="0.2">
      <c r="A813" t="s">
        <v>0</v>
      </c>
      <c r="B813" t="s">
        <v>1</v>
      </c>
      <c r="C813" t="s">
        <v>1622</v>
      </c>
      <c r="D813" t="s">
        <v>3</v>
      </c>
      <c r="E813" t="s">
        <v>1606</v>
      </c>
      <c r="F813" t="s">
        <v>1607</v>
      </c>
      <c r="G813" t="s">
        <v>1631</v>
      </c>
      <c r="H813" t="s">
        <v>1632</v>
      </c>
      <c r="I813" s="2">
        <v>45351</v>
      </c>
      <c r="J813" s="3">
        <v>104278.75</v>
      </c>
      <c r="K813" t="s">
        <v>8</v>
      </c>
      <c r="L813" s="11">
        <f t="shared" si="24"/>
        <v>20982.062013320188</v>
      </c>
      <c r="M813" s="3">
        <v>20981.64</v>
      </c>
      <c r="N813" t="s">
        <v>9</v>
      </c>
      <c r="O813" s="2">
        <v>45411</v>
      </c>
      <c r="P813" t="s">
        <v>10</v>
      </c>
      <c r="Q813" s="4">
        <v>-29</v>
      </c>
      <c r="R813" s="4" t="str">
        <f t="shared" si="25"/>
        <v>NON SCADUTO</v>
      </c>
    </row>
    <row r="814" spans="1:18" x14ac:dyDescent="0.2">
      <c r="A814" t="s">
        <v>0</v>
      </c>
      <c r="B814" t="s">
        <v>1</v>
      </c>
      <c r="C814" t="s">
        <v>1622</v>
      </c>
      <c r="D814" t="s">
        <v>3</v>
      </c>
      <c r="E814" t="s">
        <v>1606</v>
      </c>
      <c r="F814" t="s">
        <v>1607</v>
      </c>
      <c r="G814" t="s">
        <v>1633</v>
      </c>
      <c r="H814" t="s">
        <v>1634</v>
      </c>
      <c r="I814" s="2">
        <v>45351</v>
      </c>
      <c r="J814" s="3">
        <v>58051.44</v>
      </c>
      <c r="K814" t="s">
        <v>8</v>
      </c>
      <c r="L814" s="11">
        <f t="shared" si="24"/>
        <v>11680.60524356627</v>
      </c>
      <c r="M814" s="3">
        <v>11680.37</v>
      </c>
      <c r="N814" t="s">
        <v>9</v>
      </c>
      <c r="O814" s="2">
        <v>45411</v>
      </c>
      <c r="P814" t="s">
        <v>10</v>
      </c>
      <c r="Q814" s="4">
        <v>-29</v>
      </c>
      <c r="R814" s="4" t="str">
        <f t="shared" si="25"/>
        <v>NON SCADUTO</v>
      </c>
    </row>
    <row r="815" spans="1:18" x14ac:dyDescent="0.2">
      <c r="A815" t="s">
        <v>0</v>
      </c>
      <c r="B815" t="s">
        <v>1</v>
      </c>
      <c r="C815" t="s">
        <v>1622</v>
      </c>
      <c r="D815" t="s">
        <v>3</v>
      </c>
      <c r="E815" t="s">
        <v>1606</v>
      </c>
      <c r="F815" t="s">
        <v>1607</v>
      </c>
      <c r="G815" t="s">
        <v>1635</v>
      </c>
      <c r="H815" t="s">
        <v>1636</v>
      </c>
      <c r="I815" s="2">
        <v>45351</v>
      </c>
      <c r="J815" s="3">
        <v>2396.9299999999998</v>
      </c>
      <c r="K815" t="s">
        <v>8</v>
      </c>
      <c r="L815" s="11">
        <f t="shared" si="24"/>
        <v>482.28938208012232</v>
      </c>
      <c r="M815" s="3">
        <v>482.28</v>
      </c>
      <c r="N815" t="s">
        <v>9</v>
      </c>
      <c r="O815" s="2">
        <v>45411</v>
      </c>
      <c r="P815" t="s">
        <v>10</v>
      </c>
      <c r="Q815" s="4">
        <v>-29</v>
      </c>
      <c r="R815" s="4" t="str">
        <f t="shared" si="25"/>
        <v>NON SCADUTO</v>
      </c>
    </row>
    <row r="816" spans="1:18" x14ac:dyDescent="0.2">
      <c r="A816" t="s">
        <v>0</v>
      </c>
      <c r="B816" t="s">
        <v>1</v>
      </c>
      <c r="C816" t="s">
        <v>1622</v>
      </c>
      <c r="D816" t="s">
        <v>3</v>
      </c>
      <c r="E816" t="s">
        <v>1606</v>
      </c>
      <c r="F816" t="s">
        <v>1607</v>
      </c>
      <c r="G816" t="s">
        <v>1637</v>
      </c>
      <c r="H816" t="s">
        <v>1638</v>
      </c>
      <c r="I816" s="2">
        <v>45351</v>
      </c>
      <c r="J816" s="3">
        <v>1699.74</v>
      </c>
      <c r="K816" t="s">
        <v>8</v>
      </c>
      <c r="L816" s="11">
        <f t="shared" si="24"/>
        <v>342.00688142618566</v>
      </c>
      <c r="M816" s="3">
        <v>342</v>
      </c>
      <c r="N816" t="s">
        <v>9</v>
      </c>
      <c r="O816" s="2">
        <v>45411</v>
      </c>
      <c r="P816" t="s">
        <v>10</v>
      </c>
      <c r="Q816" s="4">
        <v>-29</v>
      </c>
      <c r="R816" s="4" t="str">
        <f t="shared" si="25"/>
        <v>NON SCADUTO</v>
      </c>
    </row>
    <row r="817" spans="1:18" x14ac:dyDescent="0.2">
      <c r="A817" t="s">
        <v>0</v>
      </c>
      <c r="B817" t="s">
        <v>1</v>
      </c>
      <c r="C817" t="s">
        <v>1622</v>
      </c>
      <c r="D817" t="s">
        <v>3</v>
      </c>
      <c r="E817" t="s">
        <v>1606</v>
      </c>
      <c r="F817" t="s">
        <v>1607</v>
      </c>
      <c r="G817" t="s">
        <v>1639</v>
      </c>
      <c r="H817" t="s">
        <v>1640</v>
      </c>
      <c r="I817" s="2">
        <v>45351</v>
      </c>
      <c r="J817" s="3">
        <v>13158.12</v>
      </c>
      <c r="K817" t="s">
        <v>8</v>
      </c>
      <c r="L817" s="11">
        <f t="shared" si="24"/>
        <v>2647.5623251976904</v>
      </c>
      <c r="M817" s="3">
        <v>2647.51</v>
      </c>
      <c r="N817" t="s">
        <v>9</v>
      </c>
      <c r="O817" s="2">
        <v>45411</v>
      </c>
      <c r="P817" t="s">
        <v>10</v>
      </c>
      <c r="Q817" s="4">
        <v>-29</v>
      </c>
      <c r="R817" s="4" t="str">
        <f t="shared" si="25"/>
        <v>NON SCADUTO</v>
      </c>
    </row>
    <row r="818" spans="1:18" x14ac:dyDescent="0.2">
      <c r="A818" t="s">
        <v>0</v>
      </c>
      <c r="B818" t="s">
        <v>1</v>
      </c>
      <c r="C818" t="s">
        <v>1622</v>
      </c>
      <c r="D818" t="s">
        <v>3</v>
      </c>
      <c r="E818" t="s">
        <v>1606</v>
      </c>
      <c r="F818" t="s">
        <v>1607</v>
      </c>
      <c r="G818" t="s">
        <v>1641</v>
      </c>
      <c r="H818" t="s">
        <v>1642</v>
      </c>
      <c r="I818" s="2">
        <v>45351</v>
      </c>
      <c r="J818" s="3">
        <v>15712.16</v>
      </c>
      <c r="K818" t="s">
        <v>8</v>
      </c>
      <c r="L818" s="11">
        <f t="shared" si="24"/>
        <v>3161.4640133604298</v>
      </c>
      <c r="M818" s="3">
        <v>3161.4</v>
      </c>
      <c r="N818" t="s">
        <v>9</v>
      </c>
      <c r="O818" s="2">
        <v>45411</v>
      </c>
      <c r="P818" t="s">
        <v>10</v>
      </c>
      <c r="Q818" s="4">
        <v>-29</v>
      </c>
      <c r="R818" s="4" t="str">
        <f t="shared" si="25"/>
        <v>NON SCADUTO</v>
      </c>
    </row>
    <row r="819" spans="1:18" x14ac:dyDescent="0.2">
      <c r="A819" t="s">
        <v>0</v>
      </c>
      <c r="B819" t="s">
        <v>1</v>
      </c>
      <c r="C819" t="s">
        <v>1622</v>
      </c>
      <c r="D819" t="s">
        <v>3</v>
      </c>
      <c r="E819" t="s">
        <v>1606</v>
      </c>
      <c r="F819" t="s">
        <v>1607</v>
      </c>
      <c r="G819" t="s">
        <v>1643</v>
      </c>
      <c r="H819" t="s">
        <v>1644</v>
      </c>
      <c r="I819" s="2">
        <v>45351</v>
      </c>
      <c r="J819" s="3">
        <v>4249.3500000000004</v>
      </c>
      <c r="K819" t="s">
        <v>8</v>
      </c>
      <c r="L819" s="11">
        <f t="shared" si="24"/>
        <v>855.01720356546411</v>
      </c>
      <c r="M819" s="3">
        <v>855</v>
      </c>
      <c r="N819" t="s">
        <v>9</v>
      </c>
      <c r="O819" s="2">
        <v>45411</v>
      </c>
      <c r="P819" t="s">
        <v>10</v>
      </c>
      <c r="Q819" s="4">
        <v>-29</v>
      </c>
      <c r="R819" s="4" t="str">
        <f t="shared" si="25"/>
        <v>NON SCADUTO</v>
      </c>
    </row>
    <row r="820" spans="1:18" x14ac:dyDescent="0.2">
      <c r="A820" t="s">
        <v>0</v>
      </c>
      <c r="B820" t="s">
        <v>1</v>
      </c>
      <c r="C820" t="s">
        <v>1622</v>
      </c>
      <c r="D820" t="s">
        <v>32</v>
      </c>
      <c r="E820" t="s">
        <v>1606</v>
      </c>
      <c r="F820" t="s">
        <v>1607</v>
      </c>
      <c r="G820" t="s">
        <v>1645</v>
      </c>
      <c r="H820" t="s">
        <v>1646</v>
      </c>
      <c r="I820" s="2">
        <v>45365</v>
      </c>
      <c r="J820" s="3">
        <v>130120.28</v>
      </c>
      <c r="K820" t="s">
        <v>8</v>
      </c>
      <c r="L820" s="11">
        <f t="shared" si="24"/>
        <v>26181.669651300832</v>
      </c>
      <c r="M820" s="3">
        <v>26194.32</v>
      </c>
      <c r="N820" t="s">
        <v>9</v>
      </c>
      <c r="O820" s="2">
        <v>45425</v>
      </c>
      <c r="P820" t="s">
        <v>10</v>
      </c>
      <c r="Q820" s="4">
        <v>-43</v>
      </c>
      <c r="R820" s="4" t="str">
        <f t="shared" si="25"/>
        <v>NON SCADUTO</v>
      </c>
    </row>
    <row r="821" spans="1:18" x14ac:dyDescent="0.2">
      <c r="A821" t="s">
        <v>0</v>
      </c>
      <c r="B821" t="s">
        <v>1</v>
      </c>
      <c r="C821" t="s">
        <v>1622</v>
      </c>
      <c r="D821" t="s">
        <v>32</v>
      </c>
      <c r="E821" t="s">
        <v>1606</v>
      </c>
      <c r="F821" t="s">
        <v>1607</v>
      </c>
      <c r="G821" t="s">
        <v>1647</v>
      </c>
      <c r="H821" t="s">
        <v>1648</v>
      </c>
      <c r="I821" s="2">
        <v>45365</v>
      </c>
      <c r="J821" s="3">
        <v>115060.27</v>
      </c>
      <c r="K821" t="s">
        <v>8</v>
      </c>
      <c r="L821" s="11">
        <f t="shared" si="24"/>
        <v>23151.425582003663</v>
      </c>
      <c r="M821" s="3">
        <v>23162.61</v>
      </c>
      <c r="N821" t="s">
        <v>9</v>
      </c>
      <c r="O821" s="2">
        <v>45425</v>
      </c>
      <c r="P821" t="s">
        <v>10</v>
      </c>
      <c r="Q821" s="4">
        <v>-43</v>
      </c>
      <c r="R821" s="4" t="str">
        <f t="shared" si="25"/>
        <v>NON SCADUTO</v>
      </c>
    </row>
    <row r="822" spans="1:18" x14ac:dyDescent="0.2">
      <c r="A822" t="s">
        <v>0</v>
      </c>
      <c r="B822" t="s">
        <v>1</v>
      </c>
      <c r="C822" t="s">
        <v>1622</v>
      </c>
      <c r="D822" t="s">
        <v>32</v>
      </c>
      <c r="E822" t="s">
        <v>1606</v>
      </c>
      <c r="F822" t="s">
        <v>1607</v>
      </c>
      <c r="G822" t="s">
        <v>1649</v>
      </c>
      <c r="H822" t="s">
        <v>1650</v>
      </c>
      <c r="I822" s="2">
        <v>45365</v>
      </c>
      <c r="J822" s="3">
        <v>169.29</v>
      </c>
      <c r="K822" t="s">
        <v>8</v>
      </c>
      <c r="L822" s="11">
        <f t="shared" si="24"/>
        <v>34.063059618905811</v>
      </c>
      <c r="M822" s="3">
        <v>34.08</v>
      </c>
      <c r="N822" t="s">
        <v>9</v>
      </c>
      <c r="O822" s="2">
        <v>45425</v>
      </c>
      <c r="P822" t="s">
        <v>10</v>
      </c>
      <c r="Q822" s="4">
        <v>-43</v>
      </c>
      <c r="R822" s="4" t="str">
        <f t="shared" si="25"/>
        <v>NON SCADUTO</v>
      </c>
    </row>
    <row r="823" spans="1:18" x14ac:dyDescent="0.2">
      <c r="A823" t="s">
        <v>0</v>
      </c>
      <c r="B823" t="s">
        <v>1</v>
      </c>
      <c r="C823" t="s">
        <v>1622</v>
      </c>
      <c r="D823" t="s">
        <v>32</v>
      </c>
      <c r="E823" t="s">
        <v>1606</v>
      </c>
      <c r="F823" t="s">
        <v>1607</v>
      </c>
      <c r="G823" t="s">
        <v>1651</v>
      </c>
      <c r="H823" t="s">
        <v>1652</v>
      </c>
      <c r="I823" s="2">
        <v>45365</v>
      </c>
      <c r="J823" s="3">
        <v>145675.41</v>
      </c>
      <c r="K823" t="s">
        <v>8</v>
      </c>
      <c r="L823" s="11">
        <f t="shared" si="24"/>
        <v>29311.537455482001</v>
      </c>
      <c r="M823" s="3">
        <v>29325.7</v>
      </c>
      <c r="N823" t="s">
        <v>9</v>
      </c>
      <c r="O823" s="2">
        <v>45425</v>
      </c>
      <c r="P823" t="s">
        <v>10</v>
      </c>
      <c r="Q823" s="4">
        <v>-43</v>
      </c>
      <c r="R823" s="4" t="str">
        <f t="shared" si="25"/>
        <v>NON SCADUTO</v>
      </c>
    </row>
    <row r="824" spans="1:18" x14ac:dyDescent="0.2">
      <c r="A824" t="s">
        <v>0</v>
      </c>
      <c r="B824" t="s">
        <v>1</v>
      </c>
      <c r="C824" t="s">
        <v>1592</v>
      </c>
      <c r="D824" t="s">
        <v>3</v>
      </c>
      <c r="E824" t="s">
        <v>1606</v>
      </c>
      <c r="F824" t="s">
        <v>1607</v>
      </c>
      <c r="G824" t="s">
        <v>1653</v>
      </c>
      <c r="H824" t="s">
        <v>1654</v>
      </c>
      <c r="I824" s="2">
        <v>45351</v>
      </c>
      <c r="J824" s="3">
        <v>113494.17</v>
      </c>
      <c r="K824" t="s">
        <v>8</v>
      </c>
      <c r="L824" s="11">
        <f t="shared" si="24"/>
        <v>22836.308577637377</v>
      </c>
      <c r="M824" s="3">
        <v>22835.85</v>
      </c>
      <c r="N824" t="s">
        <v>9</v>
      </c>
      <c r="O824" s="2">
        <v>45411</v>
      </c>
      <c r="P824" t="s">
        <v>10</v>
      </c>
      <c r="Q824" s="4">
        <v>-29</v>
      </c>
      <c r="R824" s="4" t="str">
        <f t="shared" si="25"/>
        <v>NON SCADUTO</v>
      </c>
    </row>
    <row r="825" spans="1:18" x14ac:dyDescent="0.2">
      <c r="A825" t="s">
        <v>0</v>
      </c>
      <c r="B825" t="s">
        <v>1</v>
      </c>
      <c r="C825" t="s">
        <v>1592</v>
      </c>
      <c r="D825" t="s">
        <v>3</v>
      </c>
      <c r="E825" t="s">
        <v>1606</v>
      </c>
      <c r="F825" t="s">
        <v>1607</v>
      </c>
      <c r="G825" t="s">
        <v>1655</v>
      </c>
      <c r="H825" t="s">
        <v>1656</v>
      </c>
      <c r="I825" s="2">
        <v>45351</v>
      </c>
      <c r="J825" s="3">
        <v>1324.01</v>
      </c>
      <c r="K825" t="s">
        <v>8</v>
      </c>
      <c r="L825" s="11">
        <f t="shared" si="24"/>
        <v>266.40576269140223</v>
      </c>
      <c r="M825" s="3">
        <v>266.39999999999998</v>
      </c>
      <c r="N825" t="s">
        <v>9</v>
      </c>
      <c r="O825" s="2">
        <v>45411</v>
      </c>
      <c r="P825" t="s">
        <v>10</v>
      </c>
      <c r="Q825" s="4">
        <v>-29</v>
      </c>
      <c r="R825" s="4" t="str">
        <f t="shared" si="25"/>
        <v>NON SCADUTO</v>
      </c>
    </row>
    <row r="826" spans="1:18" x14ac:dyDescent="0.2">
      <c r="A826" t="s">
        <v>0</v>
      </c>
      <c r="B826" t="s">
        <v>1</v>
      </c>
      <c r="C826" t="s">
        <v>1592</v>
      </c>
      <c r="D826" t="s">
        <v>3</v>
      </c>
      <c r="E826" t="s">
        <v>1606</v>
      </c>
      <c r="F826" t="s">
        <v>1607</v>
      </c>
      <c r="G826" t="s">
        <v>1657</v>
      </c>
      <c r="H826" t="s">
        <v>1658</v>
      </c>
      <c r="I826" s="2">
        <v>45351</v>
      </c>
      <c r="J826" s="3">
        <v>2648.02</v>
      </c>
      <c r="K826" t="s">
        <v>8</v>
      </c>
      <c r="L826" s="11">
        <f t="shared" si="24"/>
        <v>532.81152538280446</v>
      </c>
      <c r="M826" s="3">
        <v>532.79999999999995</v>
      </c>
      <c r="N826" t="s">
        <v>9</v>
      </c>
      <c r="O826" s="2">
        <v>45411</v>
      </c>
      <c r="P826" t="s">
        <v>10</v>
      </c>
      <c r="Q826" s="4">
        <v>-29</v>
      </c>
      <c r="R826" s="4" t="str">
        <f t="shared" si="25"/>
        <v>NON SCADUTO</v>
      </c>
    </row>
    <row r="827" spans="1:18" x14ac:dyDescent="0.2">
      <c r="A827" t="s">
        <v>0</v>
      </c>
      <c r="B827" t="s">
        <v>1</v>
      </c>
      <c r="C827" t="s">
        <v>1592</v>
      </c>
      <c r="D827" t="s">
        <v>3</v>
      </c>
      <c r="E827" t="s">
        <v>1606</v>
      </c>
      <c r="F827" t="s">
        <v>1607</v>
      </c>
      <c r="G827" t="s">
        <v>1659</v>
      </c>
      <c r="H827" t="s">
        <v>1660</v>
      </c>
      <c r="I827" s="2">
        <v>45351</v>
      </c>
      <c r="J827" s="3">
        <v>3249.98</v>
      </c>
      <c r="K827" t="s">
        <v>8</v>
      </c>
      <c r="L827" s="11">
        <f t="shared" si="24"/>
        <v>653.93267470170429</v>
      </c>
      <c r="M827" s="3">
        <v>653.91999999999996</v>
      </c>
      <c r="N827" t="s">
        <v>9</v>
      </c>
      <c r="O827" s="2">
        <v>45411</v>
      </c>
      <c r="P827" t="s">
        <v>10</v>
      </c>
      <c r="Q827" s="4">
        <v>-29</v>
      </c>
      <c r="R827" s="4" t="str">
        <f t="shared" si="25"/>
        <v>NON SCADUTO</v>
      </c>
    </row>
    <row r="828" spans="1:18" x14ac:dyDescent="0.2">
      <c r="A828" t="s">
        <v>0</v>
      </c>
      <c r="B828" t="s">
        <v>1</v>
      </c>
      <c r="C828" t="s">
        <v>1592</v>
      </c>
      <c r="D828" t="s">
        <v>3</v>
      </c>
      <c r="E828" t="s">
        <v>1606</v>
      </c>
      <c r="F828" t="s">
        <v>1607</v>
      </c>
      <c r="G828" t="s">
        <v>1661</v>
      </c>
      <c r="H828" t="s">
        <v>1662</v>
      </c>
      <c r="I828" s="2">
        <v>45351</v>
      </c>
      <c r="J828" s="3">
        <v>3249.98</v>
      </c>
      <c r="K828" t="s">
        <v>8</v>
      </c>
      <c r="L828" s="11">
        <f t="shared" si="24"/>
        <v>653.93267470170429</v>
      </c>
      <c r="M828" s="3">
        <v>653.91999999999996</v>
      </c>
      <c r="N828" t="s">
        <v>9</v>
      </c>
      <c r="O828" s="2">
        <v>45411</v>
      </c>
      <c r="P828" t="s">
        <v>10</v>
      </c>
      <c r="Q828" s="4">
        <v>-29</v>
      </c>
      <c r="R828" s="4" t="str">
        <f t="shared" si="25"/>
        <v>NON SCADUTO</v>
      </c>
    </row>
    <row r="829" spans="1:18" x14ac:dyDescent="0.2">
      <c r="A829" t="s">
        <v>0</v>
      </c>
      <c r="B829" t="s">
        <v>1</v>
      </c>
      <c r="C829" t="s">
        <v>1592</v>
      </c>
      <c r="D829" t="s">
        <v>3</v>
      </c>
      <c r="E829" t="s">
        <v>1606</v>
      </c>
      <c r="F829" t="s">
        <v>1607</v>
      </c>
      <c r="G829" t="s">
        <v>1663</v>
      </c>
      <c r="H829" t="s">
        <v>1664</v>
      </c>
      <c r="I829" s="2">
        <v>45351</v>
      </c>
      <c r="J829" s="3">
        <v>3250.08</v>
      </c>
      <c r="K829" t="s">
        <v>8</v>
      </c>
      <c r="L829" s="11">
        <f t="shared" si="24"/>
        <v>653.95279583090201</v>
      </c>
      <c r="M829" s="3">
        <v>653.94000000000005</v>
      </c>
      <c r="N829" t="s">
        <v>9</v>
      </c>
      <c r="O829" s="2">
        <v>45411</v>
      </c>
      <c r="P829" t="s">
        <v>10</v>
      </c>
      <c r="Q829" s="4">
        <v>-29</v>
      </c>
      <c r="R829" s="4" t="str">
        <f t="shared" si="25"/>
        <v>NON SCADUTO</v>
      </c>
    </row>
    <row r="830" spans="1:18" x14ac:dyDescent="0.2">
      <c r="A830" t="s">
        <v>0</v>
      </c>
      <c r="B830" t="s">
        <v>1</v>
      </c>
      <c r="C830" t="s">
        <v>1592</v>
      </c>
      <c r="D830" t="s">
        <v>3</v>
      </c>
      <c r="E830" t="s">
        <v>1606</v>
      </c>
      <c r="F830" t="s">
        <v>1607</v>
      </c>
      <c r="G830" t="s">
        <v>1665</v>
      </c>
      <c r="H830" t="s">
        <v>1666</v>
      </c>
      <c r="I830" s="2">
        <v>45351</v>
      </c>
      <c r="J830" s="3">
        <v>3249.98</v>
      </c>
      <c r="K830" t="s">
        <v>8</v>
      </c>
      <c r="L830" s="11">
        <f t="shared" si="24"/>
        <v>653.93267470170429</v>
      </c>
      <c r="M830" s="3">
        <v>653.91999999999996</v>
      </c>
      <c r="N830" t="s">
        <v>9</v>
      </c>
      <c r="O830" s="2">
        <v>45411</v>
      </c>
      <c r="P830" t="s">
        <v>10</v>
      </c>
      <c r="Q830" s="4">
        <v>-29</v>
      </c>
      <c r="R830" s="4" t="str">
        <f t="shared" si="25"/>
        <v>NON SCADUTO</v>
      </c>
    </row>
    <row r="831" spans="1:18" x14ac:dyDescent="0.2">
      <c r="A831" t="s">
        <v>0</v>
      </c>
      <c r="B831" t="s">
        <v>1</v>
      </c>
      <c r="C831" t="s">
        <v>1592</v>
      </c>
      <c r="D831" t="s">
        <v>3</v>
      </c>
      <c r="E831" t="s">
        <v>1606</v>
      </c>
      <c r="F831" t="s">
        <v>1607</v>
      </c>
      <c r="G831" t="s">
        <v>1667</v>
      </c>
      <c r="H831" t="s">
        <v>1668</v>
      </c>
      <c r="I831" s="2">
        <v>45351</v>
      </c>
      <c r="J831" s="3">
        <v>3250.03</v>
      </c>
      <c r="K831" t="s">
        <v>8</v>
      </c>
      <c r="L831" s="11">
        <f t="shared" si="24"/>
        <v>653.9427352663032</v>
      </c>
      <c r="M831" s="3">
        <v>653.92999999999995</v>
      </c>
      <c r="N831" t="s">
        <v>9</v>
      </c>
      <c r="O831" s="2">
        <v>45411</v>
      </c>
      <c r="P831" t="s">
        <v>10</v>
      </c>
      <c r="Q831" s="4">
        <v>-29</v>
      </c>
      <c r="R831" s="4" t="str">
        <f t="shared" si="25"/>
        <v>NON SCADUTO</v>
      </c>
    </row>
    <row r="832" spans="1:18" x14ac:dyDescent="0.2">
      <c r="A832" t="s">
        <v>0</v>
      </c>
      <c r="B832" t="s">
        <v>1</v>
      </c>
      <c r="C832" t="s">
        <v>1592</v>
      </c>
      <c r="D832" t="s">
        <v>3</v>
      </c>
      <c r="E832" t="s">
        <v>1606</v>
      </c>
      <c r="F832" t="s">
        <v>1607</v>
      </c>
      <c r="G832" t="s">
        <v>1669</v>
      </c>
      <c r="H832" t="s">
        <v>1670</v>
      </c>
      <c r="I832" s="2">
        <v>45351</v>
      </c>
      <c r="J832" s="3">
        <v>412.31</v>
      </c>
      <c r="K832" t="s">
        <v>8</v>
      </c>
      <c r="L832" s="11">
        <f t="shared" si="24"/>
        <v>82.961427795327879</v>
      </c>
      <c r="M832" s="3">
        <v>82.96</v>
      </c>
      <c r="N832" t="s">
        <v>9</v>
      </c>
      <c r="O832" s="2">
        <v>45411</v>
      </c>
      <c r="P832" t="s">
        <v>10</v>
      </c>
      <c r="Q832" s="4">
        <v>-29</v>
      </c>
      <c r="R832" s="4" t="str">
        <f t="shared" si="25"/>
        <v>NON SCADUTO</v>
      </c>
    </row>
    <row r="833" spans="1:18" x14ac:dyDescent="0.2">
      <c r="A833" t="s">
        <v>0</v>
      </c>
      <c r="B833" t="s">
        <v>1</v>
      </c>
      <c r="C833" t="s">
        <v>1592</v>
      </c>
      <c r="D833" t="s">
        <v>3</v>
      </c>
      <c r="E833" t="s">
        <v>1606</v>
      </c>
      <c r="F833" t="s">
        <v>1607</v>
      </c>
      <c r="G833" t="s">
        <v>1671</v>
      </c>
      <c r="H833" t="s">
        <v>1672</v>
      </c>
      <c r="I833" s="2">
        <v>45351</v>
      </c>
      <c r="J833" s="3">
        <v>248.5</v>
      </c>
      <c r="K833" t="s">
        <v>8</v>
      </c>
      <c r="L833" s="11">
        <f t="shared" si="24"/>
        <v>50.001006056459886</v>
      </c>
      <c r="M833" s="3">
        <v>50</v>
      </c>
      <c r="N833" t="s">
        <v>9</v>
      </c>
      <c r="O833" s="2">
        <v>45411</v>
      </c>
      <c r="P833" t="s">
        <v>10</v>
      </c>
      <c r="Q833" s="4">
        <v>-29</v>
      </c>
      <c r="R833" s="4" t="str">
        <f t="shared" si="25"/>
        <v>NON SCADUTO</v>
      </c>
    </row>
    <row r="834" spans="1:18" x14ac:dyDescent="0.2">
      <c r="A834" t="s">
        <v>0</v>
      </c>
      <c r="B834" t="s">
        <v>1</v>
      </c>
      <c r="C834" t="s">
        <v>1592</v>
      </c>
      <c r="D834" t="s">
        <v>3</v>
      </c>
      <c r="E834" t="s">
        <v>1606</v>
      </c>
      <c r="F834" t="s">
        <v>1607</v>
      </c>
      <c r="G834" t="s">
        <v>1673</v>
      </c>
      <c r="H834" t="s">
        <v>1674</v>
      </c>
      <c r="I834" s="2">
        <v>45351</v>
      </c>
      <c r="J834" s="3">
        <v>1100.95</v>
      </c>
      <c r="K834" t="s">
        <v>8</v>
      </c>
      <c r="L834" s="11">
        <f t="shared" si="24"/>
        <v>221.5235719028552</v>
      </c>
      <c r="M834" s="3">
        <v>221.52</v>
      </c>
      <c r="N834" t="s">
        <v>9</v>
      </c>
      <c r="O834" s="2">
        <v>45411</v>
      </c>
      <c r="P834" t="s">
        <v>10</v>
      </c>
      <c r="Q834" s="4">
        <v>-29</v>
      </c>
      <c r="R834" s="4" t="str">
        <f t="shared" si="25"/>
        <v>NON SCADUTO</v>
      </c>
    </row>
    <row r="835" spans="1:18" x14ac:dyDescent="0.2">
      <c r="A835" t="s">
        <v>0</v>
      </c>
      <c r="B835" t="s">
        <v>1</v>
      </c>
      <c r="C835" t="s">
        <v>1592</v>
      </c>
      <c r="D835" t="s">
        <v>3</v>
      </c>
      <c r="E835" t="s">
        <v>1606</v>
      </c>
      <c r="F835" t="s">
        <v>1607</v>
      </c>
      <c r="G835" t="s">
        <v>1675</v>
      </c>
      <c r="H835" t="s">
        <v>1676</v>
      </c>
      <c r="I835" s="2">
        <v>45351</v>
      </c>
      <c r="J835" s="3">
        <v>3249.98</v>
      </c>
      <c r="K835" t="s">
        <v>8</v>
      </c>
      <c r="L835" s="11">
        <f t="shared" ref="L835:L898" si="26">+J835/4.9699</f>
        <v>653.93267470170429</v>
      </c>
      <c r="M835" s="3">
        <v>653.91999999999996</v>
      </c>
      <c r="N835" t="s">
        <v>9</v>
      </c>
      <c r="O835" s="2">
        <v>45411</v>
      </c>
      <c r="P835" t="s">
        <v>10</v>
      </c>
      <c r="Q835" s="4">
        <v>-29</v>
      </c>
      <c r="R835" s="4" t="str">
        <f t="shared" ref="R835:R898" si="27">IF(Q835&lt;=0,"NON SCADUTO",IF(Q835&lt;61,"0-60 DAYS",IF(Q835&lt;91," 61-90 DAYS",IF(Q835&lt;121,"91-120 DAYS",IF(Q835&lt;366," 121-365 DAYS",IF(Q835&gt;366,"OLTRE 365 DAYS",0))))))</f>
        <v>NON SCADUTO</v>
      </c>
    </row>
    <row r="836" spans="1:18" x14ac:dyDescent="0.2">
      <c r="A836" t="s">
        <v>0</v>
      </c>
      <c r="B836" t="s">
        <v>1</v>
      </c>
      <c r="C836" t="s">
        <v>1592</v>
      </c>
      <c r="D836" t="s">
        <v>3</v>
      </c>
      <c r="E836" t="s">
        <v>1606</v>
      </c>
      <c r="F836" t="s">
        <v>1607</v>
      </c>
      <c r="G836" t="s">
        <v>1677</v>
      </c>
      <c r="H836" t="s">
        <v>1678</v>
      </c>
      <c r="I836" s="2">
        <v>45351</v>
      </c>
      <c r="J836" s="3">
        <v>1640</v>
      </c>
      <c r="K836" t="s">
        <v>8</v>
      </c>
      <c r="L836" s="11">
        <f t="shared" si="26"/>
        <v>329.98651884343752</v>
      </c>
      <c r="M836" s="3">
        <v>329.98</v>
      </c>
      <c r="N836" t="s">
        <v>9</v>
      </c>
      <c r="O836" s="2">
        <v>45411</v>
      </c>
      <c r="P836" t="s">
        <v>10</v>
      </c>
      <c r="Q836" s="4">
        <v>-29</v>
      </c>
      <c r="R836" s="4" t="str">
        <f t="shared" si="27"/>
        <v>NON SCADUTO</v>
      </c>
    </row>
    <row r="837" spans="1:18" x14ac:dyDescent="0.2">
      <c r="A837" t="s">
        <v>0</v>
      </c>
      <c r="B837" t="s">
        <v>1</v>
      </c>
      <c r="C837" t="s">
        <v>1592</v>
      </c>
      <c r="D837" t="s">
        <v>3</v>
      </c>
      <c r="E837" t="s">
        <v>1606</v>
      </c>
      <c r="F837" t="s">
        <v>1607</v>
      </c>
      <c r="G837" t="s">
        <v>1679</v>
      </c>
      <c r="H837" t="s">
        <v>1680</v>
      </c>
      <c r="I837" s="2">
        <v>45351</v>
      </c>
      <c r="J837" s="3">
        <v>3124.99</v>
      </c>
      <c r="K837" t="s">
        <v>8</v>
      </c>
      <c r="L837" s="11">
        <f t="shared" si="26"/>
        <v>628.78327531741081</v>
      </c>
      <c r="M837" s="3">
        <v>628.77</v>
      </c>
      <c r="N837" t="s">
        <v>9</v>
      </c>
      <c r="O837" s="2">
        <v>45411</v>
      </c>
      <c r="P837" t="s">
        <v>10</v>
      </c>
      <c r="Q837" s="4">
        <v>-29</v>
      </c>
      <c r="R837" s="4" t="str">
        <f t="shared" si="27"/>
        <v>NON SCADUTO</v>
      </c>
    </row>
    <row r="838" spans="1:18" x14ac:dyDescent="0.2">
      <c r="A838" t="s">
        <v>0</v>
      </c>
      <c r="B838" t="s">
        <v>1</v>
      </c>
      <c r="C838" t="s">
        <v>1592</v>
      </c>
      <c r="D838" t="s">
        <v>3</v>
      </c>
      <c r="E838" t="s">
        <v>1606</v>
      </c>
      <c r="F838" t="s">
        <v>1607</v>
      </c>
      <c r="G838" t="s">
        <v>1681</v>
      </c>
      <c r="H838" t="s">
        <v>1682</v>
      </c>
      <c r="I838" s="2">
        <v>45351</v>
      </c>
      <c r="J838" s="3">
        <v>3249.98</v>
      </c>
      <c r="K838" t="s">
        <v>8</v>
      </c>
      <c r="L838" s="11">
        <f t="shared" si="26"/>
        <v>653.93267470170429</v>
      </c>
      <c r="M838" s="3">
        <v>653.91999999999996</v>
      </c>
      <c r="N838" t="s">
        <v>9</v>
      </c>
      <c r="O838" s="2">
        <v>45411</v>
      </c>
      <c r="P838" t="s">
        <v>10</v>
      </c>
      <c r="Q838" s="4">
        <v>-29</v>
      </c>
      <c r="R838" s="4" t="str">
        <f t="shared" si="27"/>
        <v>NON SCADUTO</v>
      </c>
    </row>
    <row r="839" spans="1:18" x14ac:dyDescent="0.2">
      <c r="A839" t="s">
        <v>0</v>
      </c>
      <c r="B839" t="s">
        <v>1</v>
      </c>
      <c r="C839" t="s">
        <v>1592</v>
      </c>
      <c r="D839" t="s">
        <v>3</v>
      </c>
      <c r="E839" t="s">
        <v>1606</v>
      </c>
      <c r="F839" t="s">
        <v>1607</v>
      </c>
      <c r="G839" t="s">
        <v>1683</v>
      </c>
      <c r="H839" t="s">
        <v>1684</v>
      </c>
      <c r="I839" s="2">
        <v>45351</v>
      </c>
      <c r="J839" s="3">
        <v>1025.01</v>
      </c>
      <c r="K839" t="s">
        <v>8</v>
      </c>
      <c r="L839" s="11">
        <f t="shared" si="26"/>
        <v>206.2435863900682</v>
      </c>
      <c r="M839" s="3">
        <v>206.24</v>
      </c>
      <c r="N839" t="s">
        <v>9</v>
      </c>
      <c r="O839" s="2">
        <v>45411</v>
      </c>
      <c r="P839" t="s">
        <v>10</v>
      </c>
      <c r="Q839" s="4">
        <v>-29</v>
      </c>
      <c r="R839" s="4" t="str">
        <f t="shared" si="27"/>
        <v>NON SCADUTO</v>
      </c>
    </row>
    <row r="840" spans="1:18" x14ac:dyDescent="0.2">
      <c r="A840" t="s">
        <v>0</v>
      </c>
      <c r="B840" t="s">
        <v>1</v>
      </c>
      <c r="C840" t="s">
        <v>1592</v>
      </c>
      <c r="D840" t="s">
        <v>3</v>
      </c>
      <c r="E840" t="s">
        <v>1606</v>
      </c>
      <c r="F840" t="s">
        <v>1607</v>
      </c>
      <c r="G840" t="s">
        <v>1685</v>
      </c>
      <c r="H840" t="s">
        <v>1686</v>
      </c>
      <c r="I840" s="2">
        <v>45351</v>
      </c>
      <c r="J840" s="3">
        <v>2442.11</v>
      </c>
      <c r="K840" t="s">
        <v>8</v>
      </c>
      <c r="L840" s="11">
        <f t="shared" si="26"/>
        <v>491.3801082516751</v>
      </c>
      <c r="M840" s="3">
        <v>491.37</v>
      </c>
      <c r="N840" t="s">
        <v>9</v>
      </c>
      <c r="O840" s="2">
        <v>45411</v>
      </c>
      <c r="P840" t="s">
        <v>10</v>
      </c>
      <c r="Q840" s="4">
        <v>-29</v>
      </c>
      <c r="R840" s="4" t="str">
        <f t="shared" si="27"/>
        <v>NON SCADUTO</v>
      </c>
    </row>
    <row r="841" spans="1:18" x14ac:dyDescent="0.2">
      <c r="A841" t="s">
        <v>0</v>
      </c>
      <c r="B841" t="s">
        <v>1</v>
      </c>
      <c r="C841" t="s">
        <v>1592</v>
      </c>
      <c r="D841" t="s">
        <v>3</v>
      </c>
      <c r="E841" t="s">
        <v>1606</v>
      </c>
      <c r="F841" t="s">
        <v>1607</v>
      </c>
      <c r="G841" t="s">
        <v>1687</v>
      </c>
      <c r="H841" t="s">
        <v>1688</v>
      </c>
      <c r="I841" s="2">
        <v>45351</v>
      </c>
      <c r="J841" s="3">
        <v>3250.03</v>
      </c>
      <c r="K841" t="s">
        <v>8</v>
      </c>
      <c r="L841" s="11">
        <f t="shared" si="26"/>
        <v>653.9427352663032</v>
      </c>
      <c r="M841" s="3">
        <v>653.92999999999995</v>
      </c>
      <c r="N841" t="s">
        <v>9</v>
      </c>
      <c r="O841" s="2">
        <v>45411</v>
      </c>
      <c r="P841" t="s">
        <v>10</v>
      </c>
      <c r="Q841" s="4">
        <v>-29</v>
      </c>
      <c r="R841" s="4" t="str">
        <f t="shared" si="27"/>
        <v>NON SCADUTO</v>
      </c>
    </row>
    <row r="842" spans="1:18" x14ac:dyDescent="0.2">
      <c r="A842" t="s">
        <v>0</v>
      </c>
      <c r="B842" t="s">
        <v>1</v>
      </c>
      <c r="C842" t="s">
        <v>1592</v>
      </c>
      <c r="D842" t="s">
        <v>3</v>
      </c>
      <c r="E842" t="s">
        <v>1606</v>
      </c>
      <c r="F842" t="s">
        <v>1607</v>
      </c>
      <c r="G842" t="s">
        <v>1689</v>
      </c>
      <c r="H842" t="s">
        <v>1690</v>
      </c>
      <c r="I842" s="2">
        <v>45351</v>
      </c>
      <c r="J842" s="3">
        <v>5999.98</v>
      </c>
      <c r="K842" t="s">
        <v>8</v>
      </c>
      <c r="L842" s="11">
        <f t="shared" si="26"/>
        <v>1207.263727640395</v>
      </c>
      <c r="M842" s="3">
        <v>1207.24</v>
      </c>
      <c r="N842" t="s">
        <v>9</v>
      </c>
      <c r="O842" s="2">
        <v>45411</v>
      </c>
      <c r="P842" t="s">
        <v>10</v>
      </c>
      <c r="Q842" s="4">
        <v>-29</v>
      </c>
      <c r="R842" s="4" t="str">
        <f t="shared" si="27"/>
        <v>NON SCADUTO</v>
      </c>
    </row>
    <row r="843" spans="1:18" x14ac:dyDescent="0.2">
      <c r="A843" t="s">
        <v>0</v>
      </c>
      <c r="B843" t="s">
        <v>1</v>
      </c>
      <c r="C843" t="s">
        <v>1592</v>
      </c>
      <c r="D843" t="s">
        <v>3</v>
      </c>
      <c r="E843" t="s">
        <v>1606</v>
      </c>
      <c r="F843" t="s">
        <v>1607</v>
      </c>
      <c r="G843" t="s">
        <v>1691</v>
      </c>
      <c r="H843" t="s">
        <v>1692</v>
      </c>
      <c r="I843" s="2">
        <v>45351</v>
      </c>
      <c r="J843" s="3">
        <v>3250.03</v>
      </c>
      <c r="K843" t="s">
        <v>8</v>
      </c>
      <c r="L843" s="11">
        <f t="shared" si="26"/>
        <v>653.9427352663032</v>
      </c>
      <c r="M843" s="3">
        <v>653.92999999999995</v>
      </c>
      <c r="N843" t="s">
        <v>9</v>
      </c>
      <c r="O843" s="2">
        <v>45411</v>
      </c>
      <c r="P843" t="s">
        <v>10</v>
      </c>
      <c r="Q843" s="4">
        <v>-29</v>
      </c>
      <c r="R843" s="4" t="str">
        <f t="shared" si="27"/>
        <v>NON SCADUTO</v>
      </c>
    </row>
    <row r="844" spans="1:18" x14ac:dyDescent="0.2">
      <c r="A844" t="s">
        <v>0</v>
      </c>
      <c r="B844" t="s">
        <v>1</v>
      </c>
      <c r="C844" t="s">
        <v>1592</v>
      </c>
      <c r="D844" t="s">
        <v>3</v>
      </c>
      <c r="E844" t="s">
        <v>1606</v>
      </c>
      <c r="F844" t="s">
        <v>1607</v>
      </c>
      <c r="G844" t="s">
        <v>1693</v>
      </c>
      <c r="H844" t="s">
        <v>1694</v>
      </c>
      <c r="I844" s="2">
        <v>45351</v>
      </c>
      <c r="J844" s="3">
        <v>3124.99</v>
      </c>
      <c r="K844" t="s">
        <v>8</v>
      </c>
      <c r="L844" s="11">
        <f t="shared" si="26"/>
        <v>628.78327531741081</v>
      </c>
      <c r="M844" s="3">
        <v>628.77</v>
      </c>
      <c r="N844" t="s">
        <v>9</v>
      </c>
      <c r="O844" s="2">
        <v>45411</v>
      </c>
      <c r="P844" t="s">
        <v>10</v>
      </c>
      <c r="Q844" s="4">
        <v>-29</v>
      </c>
      <c r="R844" s="4" t="str">
        <f t="shared" si="27"/>
        <v>NON SCADUTO</v>
      </c>
    </row>
    <row r="845" spans="1:18" x14ac:dyDescent="0.2">
      <c r="A845" t="s">
        <v>0</v>
      </c>
      <c r="B845" t="s">
        <v>1</v>
      </c>
      <c r="C845" t="s">
        <v>1592</v>
      </c>
      <c r="D845" t="s">
        <v>3</v>
      </c>
      <c r="E845" t="s">
        <v>1606</v>
      </c>
      <c r="F845" t="s">
        <v>1607</v>
      </c>
      <c r="G845" t="s">
        <v>1695</v>
      </c>
      <c r="H845" t="s">
        <v>1696</v>
      </c>
      <c r="I845" s="2">
        <v>45351</v>
      </c>
      <c r="J845" s="3">
        <v>5799.99</v>
      </c>
      <c r="K845" t="s">
        <v>8</v>
      </c>
      <c r="L845" s="11">
        <f t="shared" si="26"/>
        <v>1167.0234813577738</v>
      </c>
      <c r="M845" s="3">
        <v>1167</v>
      </c>
      <c r="N845" t="s">
        <v>9</v>
      </c>
      <c r="O845" s="2">
        <v>45411</v>
      </c>
      <c r="P845" t="s">
        <v>10</v>
      </c>
      <c r="Q845" s="4">
        <v>-29</v>
      </c>
      <c r="R845" s="4" t="str">
        <f t="shared" si="27"/>
        <v>NON SCADUTO</v>
      </c>
    </row>
    <row r="846" spans="1:18" x14ac:dyDescent="0.2">
      <c r="A846" t="s">
        <v>0</v>
      </c>
      <c r="B846" t="s">
        <v>1</v>
      </c>
      <c r="C846" t="s">
        <v>1592</v>
      </c>
      <c r="D846" t="s">
        <v>3</v>
      </c>
      <c r="E846" t="s">
        <v>1606</v>
      </c>
      <c r="F846" t="s">
        <v>1607</v>
      </c>
      <c r="G846" t="s">
        <v>1697</v>
      </c>
      <c r="H846" t="s">
        <v>1698</v>
      </c>
      <c r="I846" s="2">
        <v>45351</v>
      </c>
      <c r="J846" s="3">
        <v>3249.98</v>
      </c>
      <c r="K846" t="s">
        <v>8</v>
      </c>
      <c r="L846" s="11">
        <f t="shared" si="26"/>
        <v>653.93267470170429</v>
      </c>
      <c r="M846" s="3">
        <v>653.91999999999996</v>
      </c>
      <c r="N846" t="s">
        <v>9</v>
      </c>
      <c r="O846" s="2">
        <v>45411</v>
      </c>
      <c r="P846" t="s">
        <v>10</v>
      </c>
      <c r="Q846" s="4">
        <v>-29</v>
      </c>
      <c r="R846" s="4" t="str">
        <f t="shared" si="27"/>
        <v>NON SCADUTO</v>
      </c>
    </row>
    <row r="847" spans="1:18" x14ac:dyDescent="0.2">
      <c r="A847" t="s">
        <v>0</v>
      </c>
      <c r="B847" t="s">
        <v>1</v>
      </c>
      <c r="C847" t="s">
        <v>1592</v>
      </c>
      <c r="D847" t="s">
        <v>3</v>
      </c>
      <c r="E847" t="s">
        <v>1606</v>
      </c>
      <c r="F847" t="s">
        <v>1607</v>
      </c>
      <c r="G847" t="s">
        <v>1699</v>
      </c>
      <c r="H847" t="s">
        <v>1700</v>
      </c>
      <c r="I847" s="2">
        <v>45351</v>
      </c>
      <c r="J847" s="3">
        <v>5799.99</v>
      </c>
      <c r="K847" t="s">
        <v>8</v>
      </c>
      <c r="L847" s="11">
        <f t="shared" si="26"/>
        <v>1167.0234813577738</v>
      </c>
      <c r="M847" s="3">
        <v>1167</v>
      </c>
      <c r="N847" t="s">
        <v>9</v>
      </c>
      <c r="O847" s="2">
        <v>45411</v>
      </c>
      <c r="P847" t="s">
        <v>10</v>
      </c>
      <c r="Q847" s="4">
        <v>-29</v>
      </c>
      <c r="R847" s="4" t="str">
        <f t="shared" si="27"/>
        <v>NON SCADUTO</v>
      </c>
    </row>
    <row r="848" spans="1:18" x14ac:dyDescent="0.2">
      <c r="A848" t="s">
        <v>0</v>
      </c>
      <c r="B848" t="s">
        <v>1</v>
      </c>
      <c r="C848" t="s">
        <v>1592</v>
      </c>
      <c r="D848" t="s">
        <v>3</v>
      </c>
      <c r="E848" t="s">
        <v>1606</v>
      </c>
      <c r="F848" t="s">
        <v>1607</v>
      </c>
      <c r="G848" t="s">
        <v>1701</v>
      </c>
      <c r="H848" t="s">
        <v>1702</v>
      </c>
      <c r="I848" s="2">
        <v>45351</v>
      </c>
      <c r="J848" s="3">
        <v>985.2</v>
      </c>
      <c r="K848" t="s">
        <v>8</v>
      </c>
      <c r="L848" s="11">
        <f t="shared" si="26"/>
        <v>198.23336485643574</v>
      </c>
      <c r="M848" s="3">
        <v>198.23</v>
      </c>
      <c r="N848" t="s">
        <v>9</v>
      </c>
      <c r="O848" s="2">
        <v>45411</v>
      </c>
      <c r="P848" t="s">
        <v>10</v>
      </c>
      <c r="Q848" s="4">
        <v>-29</v>
      </c>
      <c r="R848" s="4" t="str">
        <f t="shared" si="27"/>
        <v>NON SCADUTO</v>
      </c>
    </row>
    <row r="849" spans="1:18" x14ac:dyDescent="0.2">
      <c r="A849" t="s">
        <v>0</v>
      </c>
      <c r="B849" t="s">
        <v>1</v>
      </c>
      <c r="C849" t="s">
        <v>1592</v>
      </c>
      <c r="D849" t="s">
        <v>3</v>
      </c>
      <c r="E849" t="s">
        <v>1606</v>
      </c>
      <c r="F849" t="s">
        <v>1607</v>
      </c>
      <c r="G849" t="s">
        <v>1703</v>
      </c>
      <c r="H849" t="s">
        <v>1704</v>
      </c>
      <c r="I849" s="2">
        <v>45351</v>
      </c>
      <c r="J849" s="3">
        <v>575.53</v>
      </c>
      <c r="K849" t="s">
        <v>8</v>
      </c>
      <c r="L849" s="11">
        <f t="shared" si="26"/>
        <v>115.803134871929</v>
      </c>
      <c r="M849" s="3">
        <v>115.8</v>
      </c>
      <c r="N849" t="s">
        <v>9</v>
      </c>
      <c r="O849" s="2">
        <v>45411</v>
      </c>
      <c r="P849" t="s">
        <v>10</v>
      </c>
      <c r="Q849" s="4">
        <v>-29</v>
      </c>
      <c r="R849" s="4" t="str">
        <f t="shared" si="27"/>
        <v>NON SCADUTO</v>
      </c>
    </row>
    <row r="850" spans="1:18" x14ac:dyDescent="0.2">
      <c r="A850" t="s">
        <v>0</v>
      </c>
      <c r="B850" t="s">
        <v>1</v>
      </c>
      <c r="C850" t="s">
        <v>1592</v>
      </c>
      <c r="D850" t="s">
        <v>3</v>
      </c>
      <c r="E850" t="s">
        <v>1606</v>
      </c>
      <c r="F850" t="s">
        <v>1607</v>
      </c>
      <c r="G850" t="s">
        <v>1705</v>
      </c>
      <c r="H850" t="s">
        <v>1706</v>
      </c>
      <c r="I850" s="2">
        <v>45351</v>
      </c>
      <c r="J850" s="3">
        <v>4259.99</v>
      </c>
      <c r="K850" t="s">
        <v>8</v>
      </c>
      <c r="L850" s="11">
        <f t="shared" si="26"/>
        <v>857.15809171210685</v>
      </c>
      <c r="M850" s="3">
        <v>857.14</v>
      </c>
      <c r="N850" t="s">
        <v>9</v>
      </c>
      <c r="O850" s="2">
        <v>45411</v>
      </c>
      <c r="P850" t="s">
        <v>10</v>
      </c>
      <c r="Q850" s="4">
        <v>-29</v>
      </c>
      <c r="R850" s="4" t="str">
        <f t="shared" si="27"/>
        <v>NON SCADUTO</v>
      </c>
    </row>
    <row r="851" spans="1:18" x14ac:dyDescent="0.2">
      <c r="A851" t="s">
        <v>0</v>
      </c>
      <c r="B851" t="s">
        <v>1</v>
      </c>
      <c r="C851" t="s">
        <v>1592</v>
      </c>
      <c r="D851" t="s">
        <v>3</v>
      </c>
      <c r="E851" t="s">
        <v>1606</v>
      </c>
      <c r="F851" t="s">
        <v>1607</v>
      </c>
      <c r="G851" t="s">
        <v>1707</v>
      </c>
      <c r="H851" t="s">
        <v>1708</v>
      </c>
      <c r="I851" s="2">
        <v>45351</v>
      </c>
      <c r="J851" s="3">
        <v>1863.75</v>
      </c>
      <c r="K851" t="s">
        <v>8</v>
      </c>
      <c r="L851" s="11">
        <f t="shared" si="26"/>
        <v>375.00754542344919</v>
      </c>
      <c r="M851" s="3">
        <v>375</v>
      </c>
      <c r="N851" t="s">
        <v>9</v>
      </c>
      <c r="O851" s="2">
        <v>45411</v>
      </c>
      <c r="P851" t="s">
        <v>10</v>
      </c>
      <c r="Q851" s="4">
        <v>-29</v>
      </c>
      <c r="R851" s="4" t="str">
        <f t="shared" si="27"/>
        <v>NON SCADUTO</v>
      </c>
    </row>
    <row r="852" spans="1:18" x14ac:dyDescent="0.2">
      <c r="A852" t="s">
        <v>0</v>
      </c>
      <c r="B852" t="s">
        <v>1</v>
      </c>
      <c r="C852" t="s">
        <v>1622</v>
      </c>
      <c r="D852" t="s">
        <v>32</v>
      </c>
      <c r="E852" t="s">
        <v>1606</v>
      </c>
      <c r="F852" t="s">
        <v>1607</v>
      </c>
      <c r="G852" t="s">
        <v>1709</v>
      </c>
      <c r="H852" t="s">
        <v>1710</v>
      </c>
      <c r="I852" s="2">
        <v>45365</v>
      </c>
      <c r="J852" s="3">
        <v>50959.4</v>
      </c>
      <c r="K852" t="s">
        <v>8</v>
      </c>
      <c r="L852" s="11">
        <f t="shared" si="26"/>
        <v>10253.6067124087</v>
      </c>
      <c r="M852" s="3">
        <v>10258.56</v>
      </c>
      <c r="N852" t="s">
        <v>9</v>
      </c>
      <c r="O852" s="2">
        <v>45425</v>
      </c>
      <c r="P852" t="s">
        <v>10</v>
      </c>
      <c r="Q852" s="4">
        <v>-43</v>
      </c>
      <c r="R852" s="4" t="str">
        <f t="shared" si="27"/>
        <v>NON SCADUTO</v>
      </c>
    </row>
    <row r="853" spans="1:18" x14ac:dyDescent="0.2">
      <c r="A853" t="s">
        <v>0</v>
      </c>
      <c r="B853" t="s">
        <v>1</v>
      </c>
      <c r="C853" t="s">
        <v>1622</v>
      </c>
      <c r="D853" t="s">
        <v>32</v>
      </c>
      <c r="E853" t="s">
        <v>1606</v>
      </c>
      <c r="F853" t="s">
        <v>1607</v>
      </c>
      <c r="G853" t="s">
        <v>1711</v>
      </c>
      <c r="H853" t="s">
        <v>1712</v>
      </c>
      <c r="I853" s="2">
        <v>45376</v>
      </c>
      <c r="J853" s="3">
        <v>157020.81</v>
      </c>
      <c r="K853" t="s">
        <v>8</v>
      </c>
      <c r="L853" s="11">
        <f t="shared" si="26"/>
        <v>31594.360047485865</v>
      </c>
      <c r="M853" s="3">
        <v>31576.57</v>
      </c>
      <c r="N853" t="s">
        <v>9</v>
      </c>
      <c r="O853" s="2">
        <v>45436</v>
      </c>
      <c r="P853" t="s">
        <v>10</v>
      </c>
      <c r="Q853" s="4">
        <v>-54</v>
      </c>
      <c r="R853" s="4" t="str">
        <f t="shared" si="27"/>
        <v>NON SCADUTO</v>
      </c>
    </row>
    <row r="854" spans="1:18" x14ac:dyDescent="0.2">
      <c r="A854" t="s">
        <v>0</v>
      </c>
      <c r="B854" t="s">
        <v>1</v>
      </c>
      <c r="C854" t="s">
        <v>1622</v>
      </c>
      <c r="D854" t="s">
        <v>32</v>
      </c>
      <c r="E854" t="s">
        <v>1606</v>
      </c>
      <c r="F854" t="s">
        <v>1607</v>
      </c>
      <c r="G854" t="s">
        <v>1713</v>
      </c>
      <c r="H854" t="s">
        <v>1714</v>
      </c>
      <c r="I854" s="2">
        <v>45376</v>
      </c>
      <c r="J854" s="3">
        <v>170376.19</v>
      </c>
      <c r="K854" t="s">
        <v>8</v>
      </c>
      <c r="L854" s="11">
        <f t="shared" si="26"/>
        <v>34281.613312139081</v>
      </c>
      <c r="M854" s="3">
        <v>34262.31</v>
      </c>
      <c r="N854" t="s">
        <v>9</v>
      </c>
      <c r="O854" s="2">
        <v>45436</v>
      </c>
      <c r="P854" t="s">
        <v>10</v>
      </c>
      <c r="Q854" s="4">
        <v>-54</v>
      </c>
      <c r="R854" s="4" t="str">
        <f t="shared" si="27"/>
        <v>NON SCADUTO</v>
      </c>
    </row>
    <row r="855" spans="1:18" x14ac:dyDescent="0.2">
      <c r="A855" t="s">
        <v>0</v>
      </c>
      <c r="B855" t="s">
        <v>1</v>
      </c>
      <c r="C855" t="s">
        <v>1622</v>
      </c>
      <c r="D855" t="s">
        <v>32</v>
      </c>
      <c r="E855" t="s">
        <v>1606</v>
      </c>
      <c r="F855" t="s">
        <v>1607</v>
      </c>
      <c r="G855" t="s">
        <v>1715</v>
      </c>
      <c r="H855" t="s">
        <v>1716</v>
      </c>
      <c r="I855" s="2">
        <v>45365</v>
      </c>
      <c r="J855" s="3">
        <v>14776.33</v>
      </c>
      <c r="K855" t="s">
        <v>8</v>
      </c>
      <c r="L855" s="11">
        <f t="shared" si="26"/>
        <v>2973.1644499889335</v>
      </c>
      <c r="M855" s="3">
        <v>2974.6</v>
      </c>
      <c r="N855" t="s">
        <v>9</v>
      </c>
      <c r="O855" s="2">
        <v>45425</v>
      </c>
      <c r="P855" t="s">
        <v>10</v>
      </c>
      <c r="Q855" s="4">
        <v>-43</v>
      </c>
      <c r="R855" s="4" t="str">
        <f t="shared" si="27"/>
        <v>NON SCADUTO</v>
      </c>
    </row>
    <row r="856" spans="1:18" x14ac:dyDescent="0.2">
      <c r="A856" t="s">
        <v>0</v>
      </c>
      <c r="B856" t="s">
        <v>1</v>
      </c>
      <c r="C856" t="s">
        <v>1622</v>
      </c>
      <c r="D856" t="s">
        <v>32</v>
      </c>
      <c r="E856" t="s">
        <v>1606</v>
      </c>
      <c r="F856" t="s">
        <v>1607</v>
      </c>
      <c r="G856" t="s">
        <v>1717</v>
      </c>
      <c r="H856" t="s">
        <v>1718</v>
      </c>
      <c r="I856" s="2">
        <v>45365</v>
      </c>
      <c r="J856" s="3">
        <v>20482</v>
      </c>
      <c r="K856" t="s">
        <v>8</v>
      </c>
      <c r="L856" s="11">
        <f t="shared" si="26"/>
        <v>4121.20968228737</v>
      </c>
      <c r="M856" s="3">
        <v>4123.2</v>
      </c>
      <c r="N856" t="s">
        <v>9</v>
      </c>
      <c r="O856" s="2">
        <v>45425</v>
      </c>
      <c r="P856" t="s">
        <v>10</v>
      </c>
      <c r="Q856" s="4">
        <v>-43</v>
      </c>
      <c r="R856" s="4" t="str">
        <f t="shared" si="27"/>
        <v>NON SCADUTO</v>
      </c>
    </row>
    <row r="857" spans="1:18" x14ac:dyDescent="0.2">
      <c r="A857" t="s">
        <v>0</v>
      </c>
      <c r="B857" t="s">
        <v>1</v>
      </c>
      <c r="C857" t="s">
        <v>1622</v>
      </c>
      <c r="D857" t="s">
        <v>32</v>
      </c>
      <c r="E857" t="s">
        <v>1606</v>
      </c>
      <c r="F857" t="s">
        <v>1607</v>
      </c>
      <c r="G857" t="s">
        <v>1719</v>
      </c>
      <c r="H857" t="s">
        <v>1720</v>
      </c>
      <c r="I857" s="2">
        <v>45376</v>
      </c>
      <c r="J857" s="3">
        <v>9022.4699999999993</v>
      </c>
      <c r="K857" t="s">
        <v>8</v>
      </c>
      <c r="L857" s="11">
        <f t="shared" si="26"/>
        <v>1815.4228455300911</v>
      </c>
      <c r="M857" s="3">
        <v>1814.4</v>
      </c>
      <c r="N857" t="s">
        <v>9</v>
      </c>
      <c r="O857" s="2">
        <v>45436</v>
      </c>
      <c r="P857" t="s">
        <v>10</v>
      </c>
      <c r="Q857" s="4">
        <v>-54</v>
      </c>
      <c r="R857" s="4" t="str">
        <f t="shared" si="27"/>
        <v>NON SCADUTO</v>
      </c>
    </row>
    <row r="858" spans="1:18" x14ac:dyDescent="0.2">
      <c r="A858" t="s">
        <v>0</v>
      </c>
      <c r="B858" t="s">
        <v>1</v>
      </c>
      <c r="C858" t="s">
        <v>1622</v>
      </c>
      <c r="D858" t="s">
        <v>32</v>
      </c>
      <c r="E858" t="s">
        <v>1606</v>
      </c>
      <c r="F858" t="s">
        <v>1607</v>
      </c>
      <c r="G858" t="s">
        <v>1721</v>
      </c>
      <c r="H858" t="s">
        <v>1722</v>
      </c>
      <c r="I858" s="2">
        <v>45376</v>
      </c>
      <c r="J858" s="3">
        <v>5452.57</v>
      </c>
      <c r="K858" t="s">
        <v>8</v>
      </c>
      <c r="L858" s="11">
        <f t="shared" si="26"/>
        <v>1097.1186542988792</v>
      </c>
      <c r="M858" s="3">
        <v>1096.5</v>
      </c>
      <c r="N858" t="s">
        <v>9</v>
      </c>
      <c r="O858" s="2">
        <v>45436</v>
      </c>
      <c r="P858" t="s">
        <v>10</v>
      </c>
      <c r="Q858" s="4">
        <v>-54</v>
      </c>
      <c r="R858" s="4" t="str">
        <f t="shared" si="27"/>
        <v>NON SCADUTO</v>
      </c>
    </row>
    <row r="859" spans="1:18" x14ac:dyDescent="0.2">
      <c r="A859" t="s">
        <v>0</v>
      </c>
      <c r="B859" t="s">
        <v>1</v>
      </c>
      <c r="C859" t="s">
        <v>1622</v>
      </c>
      <c r="D859" t="s">
        <v>32</v>
      </c>
      <c r="E859" t="s">
        <v>1606</v>
      </c>
      <c r="F859" t="s">
        <v>1607</v>
      </c>
      <c r="G859" t="s">
        <v>1723</v>
      </c>
      <c r="H859" t="s">
        <v>1724</v>
      </c>
      <c r="I859" s="2">
        <v>45376</v>
      </c>
      <c r="J859" s="3">
        <v>3329.72</v>
      </c>
      <c r="K859" t="s">
        <v>8</v>
      </c>
      <c r="L859" s="11">
        <f t="shared" si="26"/>
        <v>669.97726312400653</v>
      </c>
      <c r="M859" s="3">
        <v>669.6</v>
      </c>
      <c r="N859" t="s">
        <v>9</v>
      </c>
      <c r="O859" s="2">
        <v>45436</v>
      </c>
      <c r="P859" t="s">
        <v>10</v>
      </c>
      <c r="Q859" s="4">
        <v>-54</v>
      </c>
      <c r="R859" s="4" t="str">
        <f t="shared" si="27"/>
        <v>NON SCADUTO</v>
      </c>
    </row>
    <row r="860" spans="1:18" x14ac:dyDescent="0.2">
      <c r="A860" t="s">
        <v>0</v>
      </c>
      <c r="B860" t="s">
        <v>1</v>
      </c>
      <c r="C860" t="s">
        <v>1622</v>
      </c>
      <c r="D860" t="s">
        <v>3</v>
      </c>
      <c r="E860" t="s">
        <v>1606</v>
      </c>
      <c r="F860" t="s">
        <v>1607</v>
      </c>
      <c r="G860" t="s">
        <v>1725</v>
      </c>
      <c r="H860" t="s">
        <v>1726</v>
      </c>
      <c r="I860" s="2">
        <v>45351</v>
      </c>
      <c r="J860" s="3">
        <v>5210.1499999999996</v>
      </c>
      <c r="K860" t="s">
        <v>8</v>
      </c>
      <c r="L860" s="11">
        <f t="shared" si="26"/>
        <v>1048.3410128976439</v>
      </c>
      <c r="M860" s="3">
        <v>1048.32</v>
      </c>
      <c r="N860" t="s">
        <v>9</v>
      </c>
      <c r="O860" s="2">
        <v>45411</v>
      </c>
      <c r="P860" t="s">
        <v>10</v>
      </c>
      <c r="Q860" s="4">
        <v>-29</v>
      </c>
      <c r="R860" s="4" t="str">
        <f t="shared" si="27"/>
        <v>NON SCADUTO</v>
      </c>
    </row>
    <row r="861" spans="1:18" x14ac:dyDescent="0.2">
      <c r="A861" t="s">
        <v>0</v>
      </c>
      <c r="B861" t="s">
        <v>1</v>
      </c>
      <c r="C861" t="s">
        <v>1592</v>
      </c>
      <c r="D861" t="s">
        <v>32</v>
      </c>
      <c r="E861" t="s">
        <v>1606</v>
      </c>
      <c r="F861" t="s">
        <v>1607</v>
      </c>
      <c r="G861" t="s">
        <v>1727</v>
      </c>
      <c r="H861" t="s">
        <v>1728</v>
      </c>
      <c r="I861" s="2">
        <v>45365</v>
      </c>
      <c r="J861" s="3">
        <v>14062.99</v>
      </c>
      <c r="K861" t="s">
        <v>8</v>
      </c>
      <c r="L861" s="11">
        <f t="shared" si="26"/>
        <v>2829.6323869695566</v>
      </c>
      <c r="M861" s="3">
        <v>2831</v>
      </c>
      <c r="N861" t="s">
        <v>9</v>
      </c>
      <c r="O861" s="2">
        <v>45425</v>
      </c>
      <c r="P861" t="s">
        <v>10</v>
      </c>
      <c r="Q861" s="4">
        <v>-43</v>
      </c>
      <c r="R861" s="4" t="str">
        <f t="shared" si="27"/>
        <v>NON SCADUTO</v>
      </c>
    </row>
    <row r="862" spans="1:18" x14ac:dyDescent="0.2">
      <c r="A862" t="s">
        <v>0</v>
      </c>
      <c r="B862" t="s">
        <v>1</v>
      </c>
      <c r="C862" t="s">
        <v>1592</v>
      </c>
      <c r="D862" t="s">
        <v>32</v>
      </c>
      <c r="E862" t="s">
        <v>1606</v>
      </c>
      <c r="F862" t="s">
        <v>1607</v>
      </c>
      <c r="G862" t="s">
        <v>1729</v>
      </c>
      <c r="H862" t="s">
        <v>1730</v>
      </c>
      <c r="I862" s="2">
        <v>45365</v>
      </c>
      <c r="J862" s="3">
        <v>327.61</v>
      </c>
      <c r="K862" t="s">
        <v>8</v>
      </c>
      <c r="L862" s="11">
        <f t="shared" si="26"/>
        <v>65.918831364816199</v>
      </c>
      <c r="M862" s="3">
        <v>65.95</v>
      </c>
      <c r="N862" t="s">
        <v>9</v>
      </c>
      <c r="O862" s="2">
        <v>45425</v>
      </c>
      <c r="P862" t="s">
        <v>10</v>
      </c>
      <c r="Q862" s="4">
        <v>-43</v>
      </c>
      <c r="R862" s="4" t="str">
        <f t="shared" si="27"/>
        <v>NON SCADUTO</v>
      </c>
    </row>
    <row r="863" spans="1:18" x14ac:dyDescent="0.2">
      <c r="A863" t="s">
        <v>0</v>
      </c>
      <c r="B863" t="s">
        <v>1</v>
      </c>
      <c r="C863" t="s">
        <v>1592</v>
      </c>
      <c r="D863" t="s">
        <v>32</v>
      </c>
      <c r="E863" t="s">
        <v>1606</v>
      </c>
      <c r="F863" t="s">
        <v>1607</v>
      </c>
      <c r="G863" t="s">
        <v>1731</v>
      </c>
      <c r="H863" t="s">
        <v>1732</v>
      </c>
      <c r="I863" s="2">
        <v>45365</v>
      </c>
      <c r="J863" s="3">
        <v>488.45</v>
      </c>
      <c r="K863" t="s">
        <v>8</v>
      </c>
      <c r="L863" s="11">
        <f t="shared" si="26"/>
        <v>98.281655566510395</v>
      </c>
      <c r="M863" s="3">
        <v>98.33</v>
      </c>
      <c r="N863" t="s">
        <v>9</v>
      </c>
      <c r="O863" s="2">
        <v>45425</v>
      </c>
      <c r="P863" t="s">
        <v>10</v>
      </c>
      <c r="Q863" s="4">
        <v>-43</v>
      </c>
      <c r="R863" s="4" t="str">
        <f t="shared" si="27"/>
        <v>NON SCADUTO</v>
      </c>
    </row>
    <row r="864" spans="1:18" x14ac:dyDescent="0.2">
      <c r="A864" t="s">
        <v>0</v>
      </c>
      <c r="B864" t="s">
        <v>1</v>
      </c>
      <c r="C864" t="s">
        <v>1592</v>
      </c>
      <c r="D864" t="s">
        <v>32</v>
      </c>
      <c r="E864" t="s">
        <v>1606</v>
      </c>
      <c r="F864" t="s">
        <v>1607</v>
      </c>
      <c r="G864" t="s">
        <v>1733</v>
      </c>
      <c r="H864" t="s">
        <v>1734</v>
      </c>
      <c r="I864" s="2">
        <v>45365</v>
      </c>
      <c r="J864" s="3">
        <v>412.55</v>
      </c>
      <c r="K864" t="s">
        <v>8</v>
      </c>
      <c r="L864" s="11">
        <f t="shared" si="26"/>
        <v>83.009718505402532</v>
      </c>
      <c r="M864" s="3">
        <v>83.05</v>
      </c>
      <c r="N864" t="s">
        <v>9</v>
      </c>
      <c r="O864" s="2">
        <v>45425</v>
      </c>
      <c r="P864" t="s">
        <v>10</v>
      </c>
      <c r="Q864" s="4">
        <v>-43</v>
      </c>
      <c r="R864" s="4" t="str">
        <f t="shared" si="27"/>
        <v>NON SCADUTO</v>
      </c>
    </row>
    <row r="865" spans="1:18" x14ac:dyDescent="0.2">
      <c r="A865" t="s">
        <v>0</v>
      </c>
      <c r="B865" t="s">
        <v>1</v>
      </c>
      <c r="C865" t="s">
        <v>1592</v>
      </c>
      <c r="D865" t="s">
        <v>32</v>
      </c>
      <c r="E865" t="s">
        <v>1606</v>
      </c>
      <c r="F865" t="s">
        <v>1607</v>
      </c>
      <c r="G865" t="s">
        <v>1735</v>
      </c>
      <c r="H865" t="s">
        <v>1736</v>
      </c>
      <c r="I865" s="2">
        <v>45365</v>
      </c>
      <c r="J865" s="3">
        <v>327.56</v>
      </c>
      <c r="K865" t="s">
        <v>8</v>
      </c>
      <c r="L865" s="11">
        <f t="shared" si="26"/>
        <v>65.908770800217312</v>
      </c>
      <c r="M865" s="3">
        <v>65.94</v>
      </c>
      <c r="N865" t="s">
        <v>9</v>
      </c>
      <c r="O865" s="2">
        <v>45425</v>
      </c>
      <c r="P865" t="s">
        <v>10</v>
      </c>
      <c r="Q865" s="4">
        <v>-43</v>
      </c>
      <c r="R865" s="4" t="str">
        <f t="shared" si="27"/>
        <v>NON SCADUTO</v>
      </c>
    </row>
    <row r="866" spans="1:18" x14ac:dyDescent="0.2">
      <c r="A866" t="s">
        <v>0</v>
      </c>
      <c r="B866" t="s">
        <v>1</v>
      </c>
      <c r="C866" t="s">
        <v>1592</v>
      </c>
      <c r="D866" t="s">
        <v>32</v>
      </c>
      <c r="E866" t="s">
        <v>1606</v>
      </c>
      <c r="F866" t="s">
        <v>1607</v>
      </c>
      <c r="G866" t="s">
        <v>1737</v>
      </c>
      <c r="H866" t="s">
        <v>1738</v>
      </c>
      <c r="I866" s="2">
        <v>45365</v>
      </c>
      <c r="J866" s="3">
        <v>1655.82</v>
      </c>
      <c r="K866" t="s">
        <v>8</v>
      </c>
      <c r="L866" s="11">
        <f t="shared" si="26"/>
        <v>333.16968148252477</v>
      </c>
      <c r="M866" s="3">
        <v>333.33</v>
      </c>
      <c r="N866" t="s">
        <v>9</v>
      </c>
      <c r="O866" s="2">
        <v>45425</v>
      </c>
      <c r="P866" t="s">
        <v>10</v>
      </c>
      <c r="Q866" s="4">
        <v>-43</v>
      </c>
      <c r="R866" s="4" t="str">
        <f t="shared" si="27"/>
        <v>NON SCADUTO</v>
      </c>
    </row>
    <row r="867" spans="1:18" x14ac:dyDescent="0.2">
      <c r="A867" t="s">
        <v>0</v>
      </c>
      <c r="B867" t="s">
        <v>1</v>
      </c>
      <c r="C867" t="s">
        <v>1592</v>
      </c>
      <c r="D867" t="s">
        <v>32</v>
      </c>
      <c r="E867" t="s">
        <v>1606</v>
      </c>
      <c r="F867" t="s">
        <v>1607</v>
      </c>
      <c r="G867" t="s">
        <v>1739</v>
      </c>
      <c r="H867" t="s">
        <v>1740</v>
      </c>
      <c r="I867" s="2">
        <v>45365</v>
      </c>
      <c r="J867" s="3">
        <v>6071.48</v>
      </c>
      <c r="K867" t="s">
        <v>8</v>
      </c>
      <c r="L867" s="11">
        <f t="shared" si="26"/>
        <v>1221.6503350168011</v>
      </c>
      <c r="M867" s="3">
        <v>1222.24</v>
      </c>
      <c r="N867" t="s">
        <v>9</v>
      </c>
      <c r="O867" s="2">
        <v>45425</v>
      </c>
      <c r="P867" t="s">
        <v>10</v>
      </c>
      <c r="Q867" s="4">
        <v>-43</v>
      </c>
      <c r="R867" s="4" t="str">
        <f t="shared" si="27"/>
        <v>NON SCADUTO</v>
      </c>
    </row>
    <row r="868" spans="1:18" x14ac:dyDescent="0.2">
      <c r="A868" t="s">
        <v>0</v>
      </c>
      <c r="B868" t="s">
        <v>1</v>
      </c>
      <c r="C868" t="s">
        <v>1592</v>
      </c>
      <c r="D868" t="s">
        <v>32</v>
      </c>
      <c r="E868" t="s">
        <v>1606</v>
      </c>
      <c r="F868" t="s">
        <v>1607</v>
      </c>
      <c r="G868" t="s">
        <v>1741</v>
      </c>
      <c r="H868" t="s">
        <v>1742</v>
      </c>
      <c r="I868" s="2">
        <v>45365</v>
      </c>
      <c r="J868" s="3">
        <v>931.41</v>
      </c>
      <c r="K868" t="s">
        <v>8</v>
      </c>
      <c r="L868" s="11">
        <f t="shared" si="26"/>
        <v>187.41020946095495</v>
      </c>
      <c r="M868" s="3">
        <v>187.5</v>
      </c>
      <c r="N868" t="s">
        <v>9</v>
      </c>
      <c r="O868" s="2">
        <v>45425</v>
      </c>
      <c r="P868" t="s">
        <v>10</v>
      </c>
      <c r="Q868" s="4">
        <v>-43</v>
      </c>
      <c r="R868" s="4" t="str">
        <f t="shared" si="27"/>
        <v>NON SCADUTO</v>
      </c>
    </row>
    <row r="869" spans="1:18" x14ac:dyDescent="0.2">
      <c r="A869" t="s">
        <v>0</v>
      </c>
      <c r="B869" t="s">
        <v>1</v>
      </c>
      <c r="C869" t="s">
        <v>1592</v>
      </c>
      <c r="D869" t="s">
        <v>32</v>
      </c>
      <c r="E869" t="s">
        <v>1606</v>
      </c>
      <c r="F869" t="s">
        <v>1607</v>
      </c>
      <c r="G869" t="s">
        <v>1743</v>
      </c>
      <c r="H869" t="s">
        <v>1744</v>
      </c>
      <c r="I869" s="2">
        <v>45365</v>
      </c>
      <c r="J869" s="3">
        <v>2483.75</v>
      </c>
      <c r="K869" t="s">
        <v>8</v>
      </c>
      <c r="L869" s="11">
        <f t="shared" si="26"/>
        <v>499.75854644962675</v>
      </c>
      <c r="M869" s="3">
        <v>500</v>
      </c>
      <c r="N869" t="s">
        <v>9</v>
      </c>
      <c r="O869" s="2">
        <v>45425</v>
      </c>
      <c r="P869" t="s">
        <v>10</v>
      </c>
      <c r="Q869" s="4">
        <v>-43</v>
      </c>
      <c r="R869" s="4" t="str">
        <f t="shared" si="27"/>
        <v>NON SCADUTO</v>
      </c>
    </row>
    <row r="870" spans="1:18" x14ac:dyDescent="0.2">
      <c r="A870" t="s">
        <v>0</v>
      </c>
      <c r="B870" t="s">
        <v>1</v>
      </c>
      <c r="C870" t="s">
        <v>1592</v>
      </c>
      <c r="D870" t="s">
        <v>32</v>
      </c>
      <c r="E870" t="s">
        <v>1606</v>
      </c>
      <c r="F870" t="s">
        <v>1607</v>
      </c>
      <c r="G870" t="s">
        <v>1745</v>
      </c>
      <c r="H870" t="s">
        <v>1746</v>
      </c>
      <c r="I870" s="2">
        <v>45365</v>
      </c>
      <c r="J870" s="3">
        <v>3725.63</v>
      </c>
      <c r="K870" t="s">
        <v>8</v>
      </c>
      <c r="L870" s="11">
        <f t="shared" si="26"/>
        <v>749.63882573090007</v>
      </c>
      <c r="M870" s="3">
        <v>750</v>
      </c>
      <c r="N870" t="s">
        <v>9</v>
      </c>
      <c r="O870" s="2">
        <v>45425</v>
      </c>
      <c r="P870" t="s">
        <v>10</v>
      </c>
      <c r="Q870" s="4">
        <v>-43</v>
      </c>
      <c r="R870" s="4" t="str">
        <f t="shared" si="27"/>
        <v>NON SCADUTO</v>
      </c>
    </row>
    <row r="871" spans="1:18" x14ac:dyDescent="0.2">
      <c r="A871" t="s">
        <v>0</v>
      </c>
      <c r="B871" t="s">
        <v>1</v>
      </c>
      <c r="C871" t="s">
        <v>1592</v>
      </c>
      <c r="D871" t="s">
        <v>32</v>
      </c>
      <c r="E871" t="s">
        <v>1606</v>
      </c>
      <c r="F871" t="s">
        <v>1607</v>
      </c>
      <c r="G871" t="s">
        <v>1747</v>
      </c>
      <c r="H871" t="s">
        <v>1748</v>
      </c>
      <c r="I871" s="2">
        <v>45365</v>
      </c>
      <c r="J871" s="3">
        <v>1064.49</v>
      </c>
      <c r="K871" t="s">
        <v>8</v>
      </c>
      <c r="L871" s="11">
        <f t="shared" si="26"/>
        <v>214.18740819734805</v>
      </c>
      <c r="M871" s="3">
        <v>214.29</v>
      </c>
      <c r="N871" t="s">
        <v>9</v>
      </c>
      <c r="O871" s="2">
        <v>45425</v>
      </c>
      <c r="P871" t="s">
        <v>10</v>
      </c>
      <c r="Q871" s="4">
        <v>-43</v>
      </c>
      <c r="R871" s="4" t="str">
        <f t="shared" si="27"/>
        <v>NON SCADUTO</v>
      </c>
    </row>
    <row r="872" spans="1:18" x14ac:dyDescent="0.2">
      <c r="A872" t="s">
        <v>0</v>
      </c>
      <c r="B872" t="s">
        <v>1</v>
      </c>
      <c r="C872" t="s">
        <v>1592</v>
      </c>
      <c r="D872" t="s">
        <v>32</v>
      </c>
      <c r="E872" t="s">
        <v>1606</v>
      </c>
      <c r="F872" t="s">
        <v>1607</v>
      </c>
      <c r="G872" t="s">
        <v>1749</v>
      </c>
      <c r="H872" t="s">
        <v>1750</v>
      </c>
      <c r="I872" s="2">
        <v>45365</v>
      </c>
      <c r="J872" s="3">
        <v>10928.5</v>
      </c>
      <c r="K872" t="s">
        <v>8</v>
      </c>
      <c r="L872" s="11">
        <f t="shared" si="26"/>
        <v>2198.9376043783577</v>
      </c>
      <c r="M872" s="3">
        <v>2200</v>
      </c>
      <c r="N872" t="s">
        <v>9</v>
      </c>
      <c r="O872" s="2">
        <v>45425</v>
      </c>
      <c r="P872" t="s">
        <v>10</v>
      </c>
      <c r="Q872" s="4">
        <v>-43</v>
      </c>
      <c r="R872" s="4" t="str">
        <f t="shared" si="27"/>
        <v>NON SCADUTO</v>
      </c>
    </row>
    <row r="873" spans="1:18" x14ac:dyDescent="0.2">
      <c r="A873" t="s">
        <v>0</v>
      </c>
      <c r="B873" t="s">
        <v>1</v>
      </c>
      <c r="C873" t="s">
        <v>1592</v>
      </c>
      <c r="D873" t="s">
        <v>32</v>
      </c>
      <c r="E873" t="s">
        <v>1606</v>
      </c>
      <c r="F873" t="s">
        <v>1607</v>
      </c>
      <c r="G873" t="s">
        <v>1751</v>
      </c>
      <c r="H873" t="s">
        <v>1752</v>
      </c>
      <c r="I873" s="2">
        <v>45365</v>
      </c>
      <c r="J873" s="3">
        <v>1824.26</v>
      </c>
      <c r="K873" t="s">
        <v>8</v>
      </c>
      <c r="L873" s="11">
        <f t="shared" si="26"/>
        <v>367.06171150324957</v>
      </c>
      <c r="M873" s="3">
        <v>367.24</v>
      </c>
      <c r="N873" t="s">
        <v>9</v>
      </c>
      <c r="O873" s="2">
        <v>45425</v>
      </c>
      <c r="P873" t="s">
        <v>10</v>
      </c>
      <c r="Q873" s="4">
        <v>-43</v>
      </c>
      <c r="R873" s="4" t="str">
        <f t="shared" si="27"/>
        <v>NON SCADUTO</v>
      </c>
    </row>
    <row r="874" spans="1:18" x14ac:dyDescent="0.2">
      <c r="A874" t="s">
        <v>0</v>
      </c>
      <c r="B874" t="s">
        <v>1</v>
      </c>
      <c r="C874" t="s">
        <v>1592</v>
      </c>
      <c r="D874" t="s">
        <v>32</v>
      </c>
      <c r="E874" t="s">
        <v>1606</v>
      </c>
      <c r="F874" t="s">
        <v>1607</v>
      </c>
      <c r="G874" t="s">
        <v>1753</v>
      </c>
      <c r="H874" t="s">
        <v>1754</v>
      </c>
      <c r="I874" s="2">
        <v>45365</v>
      </c>
      <c r="J874" s="3">
        <v>7459.65</v>
      </c>
      <c r="K874" t="s">
        <v>8</v>
      </c>
      <c r="L874" s="11">
        <f t="shared" si="26"/>
        <v>1500.965814201493</v>
      </c>
      <c r="M874" s="3">
        <v>1501.69</v>
      </c>
      <c r="N874" t="s">
        <v>9</v>
      </c>
      <c r="O874" s="2">
        <v>45425</v>
      </c>
      <c r="P874" t="s">
        <v>10</v>
      </c>
      <c r="Q874" s="4">
        <v>-43</v>
      </c>
      <c r="R874" s="4" t="str">
        <f t="shared" si="27"/>
        <v>NON SCADUTO</v>
      </c>
    </row>
    <row r="875" spans="1:18" x14ac:dyDescent="0.2">
      <c r="A875" t="s">
        <v>0</v>
      </c>
      <c r="B875" t="s">
        <v>1</v>
      </c>
      <c r="C875" t="s">
        <v>1592</v>
      </c>
      <c r="D875" t="s">
        <v>32</v>
      </c>
      <c r="E875" t="s">
        <v>1606</v>
      </c>
      <c r="F875" t="s">
        <v>1607</v>
      </c>
      <c r="G875" t="s">
        <v>1755</v>
      </c>
      <c r="H875" t="s">
        <v>1756</v>
      </c>
      <c r="I875" s="2">
        <v>45365</v>
      </c>
      <c r="J875" s="3">
        <v>1491</v>
      </c>
      <c r="K875" t="s">
        <v>8</v>
      </c>
      <c r="L875" s="11">
        <f t="shared" si="26"/>
        <v>300.00603633875932</v>
      </c>
      <c r="M875" s="3">
        <v>300.14999999999998</v>
      </c>
      <c r="N875" t="s">
        <v>9</v>
      </c>
      <c r="O875" s="2">
        <v>45425</v>
      </c>
      <c r="P875" t="s">
        <v>10</v>
      </c>
      <c r="Q875" s="4">
        <v>-43</v>
      </c>
      <c r="R875" s="4" t="str">
        <f t="shared" si="27"/>
        <v>NON SCADUTO</v>
      </c>
    </row>
    <row r="876" spans="1:18" x14ac:dyDescent="0.2">
      <c r="A876" t="s">
        <v>0</v>
      </c>
      <c r="B876" t="s">
        <v>1</v>
      </c>
      <c r="C876" t="s">
        <v>1592</v>
      </c>
      <c r="D876" t="s">
        <v>32</v>
      </c>
      <c r="E876" t="s">
        <v>1606</v>
      </c>
      <c r="F876" t="s">
        <v>1607</v>
      </c>
      <c r="G876" t="s">
        <v>1757</v>
      </c>
      <c r="H876" t="s">
        <v>1758</v>
      </c>
      <c r="I876" s="2">
        <v>45376</v>
      </c>
      <c r="J876" s="3">
        <v>1740.94</v>
      </c>
      <c r="K876" t="s">
        <v>8</v>
      </c>
      <c r="L876" s="11">
        <f t="shared" si="26"/>
        <v>350.29678665566712</v>
      </c>
      <c r="M876" s="3">
        <v>350.1</v>
      </c>
      <c r="N876" t="s">
        <v>9</v>
      </c>
      <c r="O876" s="2">
        <v>45436</v>
      </c>
      <c r="P876" t="s">
        <v>10</v>
      </c>
      <c r="Q876" s="4">
        <v>-54</v>
      </c>
      <c r="R876" s="4" t="str">
        <f t="shared" si="27"/>
        <v>NON SCADUTO</v>
      </c>
    </row>
    <row r="877" spans="1:18" x14ac:dyDescent="0.2">
      <c r="A877" t="s">
        <v>0</v>
      </c>
      <c r="B877" t="s">
        <v>1</v>
      </c>
      <c r="C877" t="s">
        <v>1592</v>
      </c>
      <c r="D877" t="s">
        <v>32</v>
      </c>
      <c r="E877" t="s">
        <v>1606</v>
      </c>
      <c r="F877" t="s">
        <v>1607</v>
      </c>
      <c r="G877" t="s">
        <v>1759</v>
      </c>
      <c r="H877" t="s">
        <v>1760</v>
      </c>
      <c r="I877" s="2">
        <v>45376</v>
      </c>
      <c r="J877" s="3">
        <v>486.68</v>
      </c>
      <c r="K877" t="s">
        <v>8</v>
      </c>
      <c r="L877" s="11">
        <f t="shared" si="26"/>
        <v>97.925511579709848</v>
      </c>
      <c r="M877" s="3">
        <v>97.87</v>
      </c>
      <c r="N877" t="s">
        <v>9</v>
      </c>
      <c r="O877" s="2">
        <v>45436</v>
      </c>
      <c r="P877" t="s">
        <v>10</v>
      </c>
      <c r="Q877" s="4">
        <v>-54</v>
      </c>
      <c r="R877" s="4" t="str">
        <f t="shared" si="27"/>
        <v>NON SCADUTO</v>
      </c>
    </row>
    <row r="878" spans="1:18" x14ac:dyDescent="0.2">
      <c r="A878" t="s">
        <v>0</v>
      </c>
      <c r="B878" t="s">
        <v>1</v>
      </c>
      <c r="C878" t="s">
        <v>1622</v>
      </c>
      <c r="D878" t="s">
        <v>90</v>
      </c>
      <c r="E878" t="s">
        <v>1606</v>
      </c>
      <c r="F878" t="s">
        <v>1607</v>
      </c>
      <c r="G878" t="s">
        <v>1761</v>
      </c>
      <c r="H878" t="s">
        <v>1762</v>
      </c>
      <c r="I878" s="2">
        <v>45322</v>
      </c>
      <c r="J878" s="3">
        <v>634.54999999999995</v>
      </c>
      <c r="K878" t="s">
        <v>8</v>
      </c>
      <c r="L878" s="11">
        <f t="shared" si="26"/>
        <v>127.67862532445319</v>
      </c>
      <c r="M878" s="3">
        <v>127.5</v>
      </c>
      <c r="N878" t="s">
        <v>9</v>
      </c>
      <c r="O878" s="2">
        <v>45382</v>
      </c>
      <c r="P878" t="s">
        <v>10</v>
      </c>
      <c r="Q878" s="4">
        <v>0</v>
      </c>
      <c r="R878" s="4" t="str">
        <f t="shared" si="27"/>
        <v>NON SCADUTO</v>
      </c>
    </row>
    <row r="879" spans="1:18" x14ac:dyDescent="0.2">
      <c r="A879" t="s">
        <v>0</v>
      </c>
      <c r="B879" t="s">
        <v>1</v>
      </c>
      <c r="C879" t="s">
        <v>1622</v>
      </c>
      <c r="D879" t="s">
        <v>90</v>
      </c>
      <c r="E879" t="s">
        <v>1606</v>
      </c>
      <c r="F879" t="s">
        <v>1607</v>
      </c>
      <c r="G879" t="s">
        <v>1763</v>
      </c>
      <c r="H879" t="s">
        <v>1764</v>
      </c>
      <c r="I879" s="2">
        <v>45314</v>
      </c>
      <c r="J879" s="3">
        <v>1042.1400000000001</v>
      </c>
      <c r="K879" t="s">
        <v>8</v>
      </c>
      <c r="L879" s="11">
        <f t="shared" si="26"/>
        <v>209.69033582164633</v>
      </c>
      <c r="M879" s="3">
        <v>209.4</v>
      </c>
      <c r="N879" t="s">
        <v>9</v>
      </c>
      <c r="O879" s="2">
        <v>45374</v>
      </c>
      <c r="P879" t="s">
        <v>10</v>
      </c>
      <c r="Q879" s="4">
        <v>8</v>
      </c>
      <c r="R879" s="4" t="str">
        <f t="shared" si="27"/>
        <v>0-60 DAYS</v>
      </c>
    </row>
    <row r="880" spans="1:18" x14ac:dyDescent="0.2">
      <c r="A880" t="s">
        <v>0</v>
      </c>
      <c r="B880" t="s">
        <v>1</v>
      </c>
      <c r="C880" t="s">
        <v>1622</v>
      </c>
      <c r="D880" t="s">
        <v>90</v>
      </c>
      <c r="E880" t="s">
        <v>1606</v>
      </c>
      <c r="F880" t="s">
        <v>1607</v>
      </c>
      <c r="G880" t="s">
        <v>1765</v>
      </c>
      <c r="H880" t="s">
        <v>1766</v>
      </c>
      <c r="I880" s="2">
        <v>45314</v>
      </c>
      <c r="J880" s="3">
        <v>2433.66</v>
      </c>
      <c r="K880" t="s">
        <v>8</v>
      </c>
      <c r="L880" s="11">
        <f t="shared" si="26"/>
        <v>489.67987283446342</v>
      </c>
      <c r="M880" s="3">
        <v>489</v>
      </c>
      <c r="N880" t="s">
        <v>9</v>
      </c>
      <c r="O880" s="2">
        <v>45374</v>
      </c>
      <c r="P880" t="s">
        <v>10</v>
      </c>
      <c r="Q880" s="4">
        <v>8</v>
      </c>
      <c r="R880" s="4" t="str">
        <f t="shared" si="27"/>
        <v>0-60 DAYS</v>
      </c>
    </row>
    <row r="881" spans="1:18" x14ac:dyDescent="0.2">
      <c r="A881" t="s">
        <v>0</v>
      </c>
      <c r="B881" t="s">
        <v>1</v>
      </c>
      <c r="C881" t="s">
        <v>1622</v>
      </c>
      <c r="D881" t="s">
        <v>90</v>
      </c>
      <c r="E881" t="s">
        <v>1606</v>
      </c>
      <c r="F881" t="s">
        <v>1607</v>
      </c>
      <c r="G881" t="s">
        <v>1767</v>
      </c>
      <c r="H881" t="s">
        <v>1768</v>
      </c>
      <c r="I881" s="2">
        <v>45314</v>
      </c>
      <c r="J881" s="3">
        <v>30.06</v>
      </c>
      <c r="K881" t="s">
        <v>8</v>
      </c>
      <c r="L881" s="11">
        <f t="shared" si="26"/>
        <v>6.0484114368498361</v>
      </c>
      <c r="M881" s="3">
        <v>6.04</v>
      </c>
      <c r="N881" t="s">
        <v>9</v>
      </c>
      <c r="O881" s="2">
        <v>45374</v>
      </c>
      <c r="P881" t="s">
        <v>10</v>
      </c>
      <c r="Q881" s="4">
        <v>8</v>
      </c>
      <c r="R881" s="4" t="str">
        <f t="shared" si="27"/>
        <v>0-60 DAYS</v>
      </c>
    </row>
    <row r="882" spans="1:18" x14ac:dyDescent="0.2">
      <c r="A882" t="s">
        <v>0</v>
      </c>
      <c r="B882" t="s">
        <v>1</v>
      </c>
      <c r="C882" t="s">
        <v>1622</v>
      </c>
      <c r="D882" t="s">
        <v>90</v>
      </c>
      <c r="E882" t="s">
        <v>1606</v>
      </c>
      <c r="F882" t="s">
        <v>1607</v>
      </c>
      <c r="G882" t="s">
        <v>1769</v>
      </c>
      <c r="H882" t="s">
        <v>1770</v>
      </c>
      <c r="I882" s="2">
        <v>45316</v>
      </c>
      <c r="J882" s="3">
        <v>1271.3</v>
      </c>
      <c r="K882" t="s">
        <v>8</v>
      </c>
      <c r="L882" s="11">
        <f t="shared" si="26"/>
        <v>255.79991549125737</v>
      </c>
      <c r="M882" s="3">
        <v>255.45</v>
      </c>
      <c r="N882" t="s">
        <v>9</v>
      </c>
      <c r="O882" s="2">
        <v>45376</v>
      </c>
      <c r="P882" t="s">
        <v>10</v>
      </c>
      <c r="Q882" s="4">
        <v>6</v>
      </c>
      <c r="R882" s="4" t="str">
        <f t="shared" si="27"/>
        <v>0-60 DAYS</v>
      </c>
    </row>
    <row r="883" spans="1:18" x14ac:dyDescent="0.2">
      <c r="A883" t="s">
        <v>0</v>
      </c>
      <c r="B883" t="s">
        <v>1</v>
      </c>
      <c r="C883" t="s">
        <v>1622</v>
      </c>
      <c r="D883" t="s">
        <v>90</v>
      </c>
      <c r="E883" t="s">
        <v>1606</v>
      </c>
      <c r="F883" t="s">
        <v>1607</v>
      </c>
      <c r="G883" t="s">
        <v>1771</v>
      </c>
      <c r="H883" t="s">
        <v>1772</v>
      </c>
      <c r="I883" s="2">
        <v>45307</v>
      </c>
      <c r="J883" s="3">
        <v>606.28</v>
      </c>
      <c r="K883" t="s">
        <v>8</v>
      </c>
      <c r="L883" s="11">
        <f t="shared" si="26"/>
        <v>121.99038210024347</v>
      </c>
      <c r="M883" s="3">
        <v>121.9</v>
      </c>
      <c r="N883" t="s">
        <v>9</v>
      </c>
      <c r="O883" s="2">
        <v>45367</v>
      </c>
      <c r="P883" t="s">
        <v>10</v>
      </c>
      <c r="Q883" s="4">
        <v>15</v>
      </c>
      <c r="R883" s="4" t="str">
        <f t="shared" si="27"/>
        <v>0-60 DAYS</v>
      </c>
    </row>
    <row r="884" spans="1:18" x14ac:dyDescent="0.2">
      <c r="A884" t="s">
        <v>0</v>
      </c>
      <c r="B884" t="s">
        <v>1</v>
      </c>
      <c r="C884" t="s">
        <v>1622</v>
      </c>
      <c r="D884" t="s">
        <v>32</v>
      </c>
      <c r="E884" t="s">
        <v>1606</v>
      </c>
      <c r="F884" t="s">
        <v>1607</v>
      </c>
      <c r="G884" t="s">
        <v>1773</v>
      </c>
      <c r="H884" t="s">
        <v>1774</v>
      </c>
      <c r="I884" s="2">
        <v>45376</v>
      </c>
      <c r="J884" s="3">
        <v>17407.48</v>
      </c>
      <c r="K884" t="s">
        <v>8</v>
      </c>
      <c r="L884" s="11">
        <f t="shared" si="26"/>
        <v>3502.5815408760741</v>
      </c>
      <c r="M884" s="3">
        <v>3500.61</v>
      </c>
      <c r="N884" t="s">
        <v>9</v>
      </c>
      <c r="O884" s="2">
        <v>45436</v>
      </c>
      <c r="P884" t="s">
        <v>10</v>
      </c>
      <c r="Q884" s="4">
        <v>-54</v>
      </c>
      <c r="R884" s="4" t="str">
        <f t="shared" si="27"/>
        <v>NON SCADUTO</v>
      </c>
    </row>
    <row r="885" spans="1:18" x14ac:dyDescent="0.2">
      <c r="A885" t="s">
        <v>0</v>
      </c>
      <c r="B885" t="s">
        <v>1</v>
      </c>
      <c r="C885" t="s">
        <v>1622</v>
      </c>
      <c r="D885" t="s">
        <v>90</v>
      </c>
      <c r="E885" t="s">
        <v>1606</v>
      </c>
      <c r="F885" t="s">
        <v>1607</v>
      </c>
      <c r="G885" t="s">
        <v>1775</v>
      </c>
      <c r="H885" t="s">
        <v>1776</v>
      </c>
      <c r="I885" s="2">
        <v>45316</v>
      </c>
      <c r="J885" s="3">
        <v>5279.28</v>
      </c>
      <c r="K885" t="s">
        <v>8</v>
      </c>
      <c r="L885" s="11">
        <f t="shared" si="26"/>
        <v>1062.2507495120626</v>
      </c>
      <c r="M885" s="3">
        <v>1060.8</v>
      </c>
      <c r="N885" t="s">
        <v>9</v>
      </c>
      <c r="O885" s="2">
        <v>45376</v>
      </c>
      <c r="P885" t="s">
        <v>10</v>
      </c>
      <c r="Q885" s="4">
        <v>6</v>
      </c>
      <c r="R885" s="4" t="str">
        <f t="shared" si="27"/>
        <v>0-60 DAYS</v>
      </c>
    </row>
    <row r="886" spans="1:18" x14ac:dyDescent="0.2">
      <c r="A886" t="s">
        <v>0</v>
      </c>
      <c r="B886" t="s">
        <v>1</v>
      </c>
      <c r="C886" t="s">
        <v>1622</v>
      </c>
      <c r="D886" t="s">
        <v>32</v>
      </c>
      <c r="E886" t="s">
        <v>1606</v>
      </c>
      <c r="F886" t="s">
        <v>1607</v>
      </c>
      <c r="G886" t="s">
        <v>1777</v>
      </c>
      <c r="H886" t="s">
        <v>1778</v>
      </c>
      <c r="I886" s="2">
        <v>45376</v>
      </c>
      <c r="J886" s="3">
        <v>5993.5</v>
      </c>
      <c r="K886" t="s">
        <v>8</v>
      </c>
      <c r="L886" s="11">
        <f t="shared" si="26"/>
        <v>1205.9598784683797</v>
      </c>
      <c r="M886" s="3">
        <v>1205.28</v>
      </c>
      <c r="N886" t="s">
        <v>9</v>
      </c>
      <c r="O886" s="2">
        <v>45436</v>
      </c>
      <c r="P886" t="s">
        <v>10</v>
      </c>
      <c r="Q886" s="4">
        <v>-54</v>
      </c>
      <c r="R886" s="4" t="str">
        <f t="shared" si="27"/>
        <v>NON SCADUTO</v>
      </c>
    </row>
    <row r="887" spans="1:18" x14ac:dyDescent="0.2">
      <c r="A887" t="s">
        <v>0</v>
      </c>
      <c r="B887" t="s">
        <v>1</v>
      </c>
      <c r="C887" t="s">
        <v>1622</v>
      </c>
      <c r="D887" t="s">
        <v>32</v>
      </c>
      <c r="E887" t="s">
        <v>1606</v>
      </c>
      <c r="F887" t="s">
        <v>1607</v>
      </c>
      <c r="G887" t="s">
        <v>1779</v>
      </c>
      <c r="H887" t="s">
        <v>1780</v>
      </c>
      <c r="I887" s="2">
        <v>45376</v>
      </c>
      <c r="J887" s="3">
        <v>16298.52</v>
      </c>
      <c r="K887" t="s">
        <v>8</v>
      </c>
      <c r="L887" s="11">
        <f t="shared" si="26"/>
        <v>3279.4462665244773</v>
      </c>
      <c r="M887" s="3">
        <v>3277.6</v>
      </c>
      <c r="N887" t="s">
        <v>9</v>
      </c>
      <c r="O887" s="2">
        <v>45436</v>
      </c>
      <c r="P887" t="s">
        <v>10</v>
      </c>
      <c r="Q887" s="4">
        <v>-54</v>
      </c>
      <c r="R887" s="4" t="str">
        <f t="shared" si="27"/>
        <v>NON SCADUTO</v>
      </c>
    </row>
    <row r="888" spans="1:18" x14ac:dyDescent="0.2">
      <c r="A888" t="s">
        <v>0</v>
      </c>
      <c r="B888" t="s">
        <v>1</v>
      </c>
      <c r="C888" t="s">
        <v>1622</v>
      </c>
      <c r="D888" t="s">
        <v>90</v>
      </c>
      <c r="E888" t="s">
        <v>1606</v>
      </c>
      <c r="F888" t="s">
        <v>1607</v>
      </c>
      <c r="G888" t="s">
        <v>1781</v>
      </c>
      <c r="H888" t="s">
        <v>1782</v>
      </c>
      <c r="I888" s="2">
        <v>45309</v>
      </c>
      <c r="J888" s="3">
        <v>184.73</v>
      </c>
      <c r="K888" t="s">
        <v>8</v>
      </c>
      <c r="L888" s="11">
        <f t="shared" si="26"/>
        <v>37.169761967041588</v>
      </c>
      <c r="M888" s="3">
        <v>37.130000000000003</v>
      </c>
      <c r="N888" t="s">
        <v>9</v>
      </c>
      <c r="O888" s="2">
        <v>45369</v>
      </c>
      <c r="P888" t="s">
        <v>10</v>
      </c>
      <c r="Q888" s="4">
        <v>13</v>
      </c>
      <c r="R888" s="4" t="str">
        <f t="shared" si="27"/>
        <v>0-60 DAYS</v>
      </c>
    </row>
    <row r="889" spans="1:18" x14ac:dyDescent="0.2">
      <c r="A889" t="s">
        <v>0</v>
      </c>
      <c r="B889" t="s">
        <v>1</v>
      </c>
      <c r="C889" t="s">
        <v>1622</v>
      </c>
      <c r="D889" t="s">
        <v>90</v>
      </c>
      <c r="E889" t="s">
        <v>1606</v>
      </c>
      <c r="F889" t="s">
        <v>1607</v>
      </c>
      <c r="G889" t="s">
        <v>1783</v>
      </c>
      <c r="H889" t="s">
        <v>1784</v>
      </c>
      <c r="I889" s="2">
        <v>45315</v>
      </c>
      <c r="J889" s="3">
        <v>14.03</v>
      </c>
      <c r="K889" t="s">
        <v>8</v>
      </c>
      <c r="L889" s="11">
        <f t="shared" si="26"/>
        <v>2.8229944264472122</v>
      </c>
      <c r="M889" s="3">
        <v>2.82</v>
      </c>
      <c r="N889" t="s">
        <v>9</v>
      </c>
      <c r="O889" s="2">
        <v>45375</v>
      </c>
      <c r="P889" t="s">
        <v>10</v>
      </c>
      <c r="Q889" s="4">
        <v>7</v>
      </c>
      <c r="R889" s="4" t="str">
        <f t="shared" si="27"/>
        <v>0-60 DAYS</v>
      </c>
    </row>
    <row r="890" spans="1:18" x14ac:dyDescent="0.2">
      <c r="A890" t="s">
        <v>0</v>
      </c>
      <c r="B890" t="s">
        <v>1</v>
      </c>
      <c r="C890" t="s">
        <v>1622</v>
      </c>
      <c r="D890" t="s">
        <v>90</v>
      </c>
      <c r="E890" t="s">
        <v>1606</v>
      </c>
      <c r="F890" t="s">
        <v>1607</v>
      </c>
      <c r="G890" t="s">
        <v>1785</v>
      </c>
      <c r="H890" t="s">
        <v>1786</v>
      </c>
      <c r="I890" s="2">
        <v>45320</v>
      </c>
      <c r="J890" s="3">
        <v>47509.73</v>
      </c>
      <c r="K890" t="s">
        <v>8</v>
      </c>
      <c r="L890" s="11">
        <f t="shared" si="26"/>
        <v>9559.4941548119696</v>
      </c>
      <c r="M890" s="3">
        <v>9547.2000000000007</v>
      </c>
      <c r="N890" t="s">
        <v>9</v>
      </c>
      <c r="O890" s="2">
        <v>45380</v>
      </c>
      <c r="P890" t="s">
        <v>10</v>
      </c>
      <c r="Q890" s="4">
        <v>2</v>
      </c>
      <c r="R890" s="4" t="str">
        <f t="shared" si="27"/>
        <v>0-60 DAYS</v>
      </c>
    </row>
    <row r="891" spans="1:18" x14ac:dyDescent="0.2">
      <c r="A891" t="s">
        <v>0</v>
      </c>
      <c r="B891" t="s">
        <v>1</v>
      </c>
      <c r="C891" t="s">
        <v>1592</v>
      </c>
      <c r="D891" t="s">
        <v>90</v>
      </c>
      <c r="E891" t="s">
        <v>1606</v>
      </c>
      <c r="F891" t="s">
        <v>1607</v>
      </c>
      <c r="G891" t="s">
        <v>1787</v>
      </c>
      <c r="H891" t="s">
        <v>1788</v>
      </c>
      <c r="I891" s="2">
        <v>45294</v>
      </c>
      <c r="J891" s="3">
        <v>6715.71</v>
      </c>
      <c r="K891" t="s">
        <v>8</v>
      </c>
      <c r="L891" s="11">
        <f t="shared" si="26"/>
        <v>1351.2766856475985</v>
      </c>
      <c r="M891" s="3">
        <v>1350</v>
      </c>
      <c r="N891" t="s">
        <v>9</v>
      </c>
      <c r="O891" s="2">
        <v>45354</v>
      </c>
      <c r="P891" t="s">
        <v>10</v>
      </c>
      <c r="Q891" s="4">
        <v>28</v>
      </c>
      <c r="R891" s="4" t="str">
        <f t="shared" si="27"/>
        <v>0-60 DAYS</v>
      </c>
    </row>
    <row r="892" spans="1:18" x14ac:dyDescent="0.2">
      <c r="A892" t="s">
        <v>0</v>
      </c>
      <c r="B892" t="s">
        <v>1</v>
      </c>
      <c r="C892" t="s">
        <v>1622</v>
      </c>
      <c r="D892" t="s">
        <v>90</v>
      </c>
      <c r="E892" t="s">
        <v>1606</v>
      </c>
      <c r="F892" t="s">
        <v>1607</v>
      </c>
      <c r="G892" t="s">
        <v>1789</v>
      </c>
      <c r="H892" t="s">
        <v>1790</v>
      </c>
      <c r="I892" s="2">
        <v>45321</v>
      </c>
      <c r="J892" s="3">
        <v>12234.46</v>
      </c>
      <c r="K892" t="s">
        <v>8</v>
      </c>
      <c r="L892" s="11">
        <f t="shared" si="26"/>
        <v>2461.7115032495622</v>
      </c>
      <c r="M892" s="3">
        <v>2458.1999999999998</v>
      </c>
      <c r="N892" t="s">
        <v>9</v>
      </c>
      <c r="O892" s="2">
        <v>45381</v>
      </c>
      <c r="P892" t="s">
        <v>10</v>
      </c>
      <c r="Q892" s="4">
        <v>1</v>
      </c>
      <c r="R892" s="4" t="str">
        <f t="shared" si="27"/>
        <v>0-60 DAYS</v>
      </c>
    </row>
    <row r="893" spans="1:18" x14ac:dyDescent="0.2">
      <c r="A893" t="s">
        <v>0</v>
      </c>
      <c r="B893" t="s">
        <v>1</v>
      </c>
      <c r="C893" t="s">
        <v>1622</v>
      </c>
      <c r="D893" t="s">
        <v>90</v>
      </c>
      <c r="E893" t="s">
        <v>1606</v>
      </c>
      <c r="F893" t="s">
        <v>1607</v>
      </c>
      <c r="G893" t="s">
        <v>1791</v>
      </c>
      <c r="H893" t="s">
        <v>1792</v>
      </c>
      <c r="I893" s="2">
        <v>45315</v>
      </c>
      <c r="J893" s="3">
        <v>134952.13</v>
      </c>
      <c r="K893" t="s">
        <v>8</v>
      </c>
      <c r="L893" s="11">
        <f t="shared" si="26"/>
        <v>27153.89243244331</v>
      </c>
      <c r="M893" s="3">
        <v>27116.79</v>
      </c>
      <c r="N893" t="s">
        <v>9</v>
      </c>
      <c r="O893" s="2">
        <v>45375</v>
      </c>
      <c r="P893" t="s">
        <v>10</v>
      </c>
      <c r="Q893" s="4">
        <v>7</v>
      </c>
      <c r="R893" s="4" t="str">
        <f t="shared" si="27"/>
        <v>0-60 DAYS</v>
      </c>
    </row>
    <row r="894" spans="1:18" x14ac:dyDescent="0.2">
      <c r="A894" t="s">
        <v>0</v>
      </c>
      <c r="B894" t="s">
        <v>1</v>
      </c>
      <c r="C894" t="s">
        <v>1592</v>
      </c>
      <c r="D894" t="s">
        <v>3</v>
      </c>
      <c r="E894" t="s">
        <v>1606</v>
      </c>
      <c r="F894" t="s">
        <v>1607</v>
      </c>
      <c r="G894" t="s">
        <v>1793</v>
      </c>
      <c r="H894" t="s">
        <v>1794</v>
      </c>
      <c r="I894" s="2">
        <v>45330</v>
      </c>
      <c r="J894" s="3">
        <v>4479.21</v>
      </c>
      <c r="K894" t="s">
        <v>8</v>
      </c>
      <c r="L894" s="11">
        <f t="shared" si="26"/>
        <v>901.26763113945958</v>
      </c>
      <c r="M894" s="3">
        <v>900</v>
      </c>
      <c r="N894" t="s">
        <v>9</v>
      </c>
      <c r="O894" s="2">
        <v>45390</v>
      </c>
      <c r="P894" t="s">
        <v>10</v>
      </c>
      <c r="Q894" s="4">
        <v>-8</v>
      </c>
      <c r="R894" s="4" t="str">
        <f t="shared" si="27"/>
        <v>NON SCADUTO</v>
      </c>
    </row>
    <row r="895" spans="1:18" x14ac:dyDescent="0.2">
      <c r="A895" t="s">
        <v>0</v>
      </c>
      <c r="B895" t="s">
        <v>1</v>
      </c>
      <c r="C895" t="s">
        <v>1622</v>
      </c>
      <c r="D895" t="s">
        <v>3</v>
      </c>
      <c r="E895" t="s">
        <v>1606</v>
      </c>
      <c r="F895" t="s">
        <v>1607</v>
      </c>
      <c r="G895" t="s">
        <v>1795</v>
      </c>
      <c r="H895" t="s">
        <v>1796</v>
      </c>
      <c r="I895" s="2">
        <v>45323</v>
      </c>
      <c r="J895" s="3">
        <v>193395.52</v>
      </c>
      <c r="K895" t="s">
        <v>8</v>
      </c>
      <c r="L895" s="11">
        <f t="shared" si="26"/>
        <v>38913.362441900237</v>
      </c>
      <c r="M895" s="3">
        <v>38866.44</v>
      </c>
      <c r="N895" t="s">
        <v>9</v>
      </c>
      <c r="O895" s="2">
        <v>45383</v>
      </c>
      <c r="P895" t="s">
        <v>10</v>
      </c>
      <c r="Q895" s="4">
        <v>-1</v>
      </c>
      <c r="R895" s="4" t="str">
        <f t="shared" si="27"/>
        <v>NON SCADUTO</v>
      </c>
    </row>
    <row r="896" spans="1:18" x14ac:dyDescent="0.2">
      <c r="A896" t="s">
        <v>0</v>
      </c>
      <c r="B896" t="s">
        <v>1</v>
      </c>
      <c r="C896" t="s">
        <v>1622</v>
      </c>
      <c r="D896" t="s">
        <v>3</v>
      </c>
      <c r="E896" t="s">
        <v>1606</v>
      </c>
      <c r="F896" t="s">
        <v>1607</v>
      </c>
      <c r="G896" t="s">
        <v>1797</v>
      </c>
      <c r="H896" t="s">
        <v>1798</v>
      </c>
      <c r="I896" s="2">
        <v>45323</v>
      </c>
      <c r="J896" s="3">
        <v>80162.100000000006</v>
      </c>
      <c r="K896" t="s">
        <v>8</v>
      </c>
      <c r="L896" s="11">
        <f t="shared" si="26"/>
        <v>16129.51970864605</v>
      </c>
      <c r="M896" s="3">
        <v>16110.07</v>
      </c>
      <c r="N896" t="s">
        <v>9</v>
      </c>
      <c r="O896" s="2">
        <v>45383</v>
      </c>
      <c r="P896" t="s">
        <v>10</v>
      </c>
      <c r="Q896" s="4">
        <v>-1</v>
      </c>
      <c r="R896" s="4" t="str">
        <f t="shared" si="27"/>
        <v>NON SCADUTO</v>
      </c>
    </row>
    <row r="897" spans="1:18" x14ac:dyDescent="0.2">
      <c r="A897" t="s">
        <v>0</v>
      </c>
      <c r="B897" t="s">
        <v>1</v>
      </c>
      <c r="C897" t="s">
        <v>1622</v>
      </c>
      <c r="D897" t="s">
        <v>3</v>
      </c>
      <c r="E897" t="s">
        <v>1606</v>
      </c>
      <c r="F897" t="s">
        <v>1607</v>
      </c>
      <c r="G897" t="s">
        <v>1799</v>
      </c>
      <c r="H897" t="s">
        <v>1800</v>
      </c>
      <c r="I897" s="2">
        <v>45324</v>
      </c>
      <c r="J897" s="3">
        <v>156568.48000000001</v>
      </c>
      <c r="K897" t="s">
        <v>8</v>
      </c>
      <c r="L897" s="11">
        <f t="shared" si="26"/>
        <v>31503.346143785591</v>
      </c>
      <c r="M897" s="3">
        <v>31472.95</v>
      </c>
      <c r="N897" t="s">
        <v>9</v>
      </c>
      <c r="O897" s="2">
        <v>45384</v>
      </c>
      <c r="P897" t="s">
        <v>10</v>
      </c>
      <c r="Q897" s="4">
        <v>-2</v>
      </c>
      <c r="R897" s="4" t="str">
        <f t="shared" si="27"/>
        <v>NON SCADUTO</v>
      </c>
    </row>
    <row r="898" spans="1:18" x14ac:dyDescent="0.2">
      <c r="A898" t="s">
        <v>0</v>
      </c>
      <c r="B898" t="s">
        <v>1</v>
      </c>
      <c r="C898" t="s">
        <v>1622</v>
      </c>
      <c r="D898" t="s">
        <v>3</v>
      </c>
      <c r="E898" t="s">
        <v>1606</v>
      </c>
      <c r="F898" t="s">
        <v>1607</v>
      </c>
      <c r="G898" t="s">
        <v>1801</v>
      </c>
      <c r="H898" t="s">
        <v>1802</v>
      </c>
      <c r="I898" s="2">
        <v>45327</v>
      </c>
      <c r="J898" s="3">
        <v>207763.19</v>
      </c>
      <c r="K898" t="s">
        <v>8</v>
      </c>
      <c r="L898" s="11">
        <f t="shared" si="26"/>
        <v>41804.299885309563</v>
      </c>
      <c r="M898" s="3">
        <v>41779.919999999998</v>
      </c>
      <c r="N898" t="s">
        <v>9</v>
      </c>
      <c r="O898" s="2">
        <v>45387</v>
      </c>
      <c r="P898" t="s">
        <v>10</v>
      </c>
      <c r="Q898" s="4">
        <v>-5</v>
      </c>
      <c r="R898" s="4" t="str">
        <f t="shared" si="27"/>
        <v>NON SCADUTO</v>
      </c>
    </row>
    <row r="899" spans="1:18" x14ac:dyDescent="0.2">
      <c r="A899" t="s">
        <v>0</v>
      </c>
      <c r="B899" t="s">
        <v>1</v>
      </c>
      <c r="C899" t="s">
        <v>1622</v>
      </c>
      <c r="D899" t="s">
        <v>3</v>
      </c>
      <c r="E899" t="s">
        <v>1606</v>
      </c>
      <c r="F899" t="s">
        <v>1607</v>
      </c>
      <c r="G899" t="s">
        <v>1803</v>
      </c>
      <c r="H899" t="s">
        <v>1804</v>
      </c>
      <c r="I899" s="2">
        <v>45330</v>
      </c>
      <c r="J899" s="3">
        <v>130070.98</v>
      </c>
      <c r="K899" t="s">
        <v>8</v>
      </c>
      <c r="L899" s="11">
        <f t="shared" ref="L899:L962" si="28">+J899/4.9699</f>
        <v>26171.74993460633</v>
      </c>
      <c r="M899" s="3">
        <v>26134.94</v>
      </c>
      <c r="N899" t="s">
        <v>9</v>
      </c>
      <c r="O899" s="2">
        <v>45390</v>
      </c>
      <c r="P899" t="s">
        <v>10</v>
      </c>
      <c r="Q899" s="4">
        <v>-8</v>
      </c>
      <c r="R899" s="4" t="str">
        <f t="shared" ref="R899:R962" si="29">IF(Q899&lt;=0,"NON SCADUTO",IF(Q899&lt;61,"0-60 DAYS",IF(Q899&lt;91," 61-90 DAYS",IF(Q899&lt;121,"91-120 DAYS",IF(Q899&lt;366," 121-365 DAYS",IF(Q899&gt;366,"OLTRE 365 DAYS",0))))))</f>
        <v>NON SCADUTO</v>
      </c>
    </row>
    <row r="900" spans="1:18" x14ac:dyDescent="0.2">
      <c r="A900" t="s">
        <v>0</v>
      </c>
      <c r="B900" t="s">
        <v>1</v>
      </c>
      <c r="C900" t="s">
        <v>1622</v>
      </c>
      <c r="D900" t="s">
        <v>3</v>
      </c>
      <c r="E900" t="s">
        <v>1606</v>
      </c>
      <c r="F900" t="s">
        <v>1607</v>
      </c>
      <c r="G900" t="s">
        <v>1805</v>
      </c>
      <c r="H900" t="s">
        <v>1806</v>
      </c>
      <c r="I900" s="2">
        <v>45335</v>
      </c>
      <c r="J900" s="3">
        <v>109073.1</v>
      </c>
      <c r="K900" t="s">
        <v>8</v>
      </c>
      <c r="L900" s="11">
        <f t="shared" si="28"/>
        <v>21946.739371013504</v>
      </c>
      <c r="M900" s="3">
        <v>21922.92</v>
      </c>
      <c r="N900" t="s">
        <v>9</v>
      </c>
      <c r="O900" s="2">
        <v>45395</v>
      </c>
      <c r="P900" t="s">
        <v>10</v>
      </c>
      <c r="Q900" s="4">
        <v>-13</v>
      </c>
      <c r="R900" s="4" t="str">
        <f t="shared" si="29"/>
        <v>NON SCADUTO</v>
      </c>
    </row>
    <row r="901" spans="1:18" x14ac:dyDescent="0.2">
      <c r="A901" t="s">
        <v>0</v>
      </c>
      <c r="B901" t="s">
        <v>1</v>
      </c>
      <c r="C901" t="s">
        <v>1622</v>
      </c>
      <c r="D901" t="s">
        <v>3</v>
      </c>
      <c r="E901" t="s">
        <v>1606</v>
      </c>
      <c r="F901" t="s">
        <v>1607</v>
      </c>
      <c r="G901" t="s">
        <v>1807</v>
      </c>
      <c r="H901" t="s">
        <v>1808</v>
      </c>
      <c r="I901" s="2">
        <v>45335</v>
      </c>
      <c r="J901" s="3">
        <v>5800.8</v>
      </c>
      <c r="K901" t="s">
        <v>8</v>
      </c>
      <c r="L901" s="11">
        <f t="shared" si="28"/>
        <v>1167.1864625042758</v>
      </c>
      <c r="M901" s="3">
        <v>1165.92</v>
      </c>
      <c r="N901" t="s">
        <v>9</v>
      </c>
      <c r="O901" s="2">
        <v>45395</v>
      </c>
      <c r="P901" t="s">
        <v>10</v>
      </c>
      <c r="Q901" s="4">
        <v>-13</v>
      </c>
      <c r="R901" s="4" t="str">
        <f t="shared" si="29"/>
        <v>NON SCADUTO</v>
      </c>
    </row>
    <row r="902" spans="1:18" x14ac:dyDescent="0.2">
      <c r="A902" t="s">
        <v>0</v>
      </c>
      <c r="B902" t="s">
        <v>1</v>
      </c>
      <c r="C902" t="s">
        <v>1622</v>
      </c>
      <c r="D902" t="s">
        <v>3</v>
      </c>
      <c r="E902" t="s">
        <v>1606</v>
      </c>
      <c r="F902" t="s">
        <v>1607</v>
      </c>
      <c r="G902" t="s">
        <v>1809</v>
      </c>
      <c r="H902" t="s">
        <v>1810</v>
      </c>
      <c r="I902" s="2">
        <v>45335</v>
      </c>
      <c r="J902" s="3">
        <v>126.17</v>
      </c>
      <c r="K902" t="s">
        <v>8</v>
      </c>
      <c r="L902" s="11">
        <f t="shared" si="28"/>
        <v>25.386828708827139</v>
      </c>
      <c r="M902" s="3">
        <v>25.36</v>
      </c>
      <c r="N902" t="s">
        <v>9</v>
      </c>
      <c r="O902" s="2">
        <v>45395</v>
      </c>
      <c r="P902" t="s">
        <v>10</v>
      </c>
      <c r="Q902" s="4">
        <v>-13</v>
      </c>
      <c r="R902" s="4" t="str">
        <f t="shared" si="29"/>
        <v>NON SCADUTO</v>
      </c>
    </row>
    <row r="903" spans="1:18" x14ac:dyDescent="0.2">
      <c r="A903" t="s">
        <v>0</v>
      </c>
      <c r="B903" t="s">
        <v>1</v>
      </c>
      <c r="C903" t="s">
        <v>1622</v>
      </c>
      <c r="D903" t="s">
        <v>3</v>
      </c>
      <c r="E903" t="s">
        <v>1606</v>
      </c>
      <c r="F903" t="s">
        <v>1607</v>
      </c>
      <c r="G903" t="s">
        <v>1811</v>
      </c>
      <c r="H903" t="s">
        <v>1812</v>
      </c>
      <c r="I903" s="2">
        <v>45335</v>
      </c>
      <c r="J903" s="3">
        <v>94513.63</v>
      </c>
      <c r="K903" t="s">
        <v>8</v>
      </c>
      <c r="L903" s="11">
        <f t="shared" si="28"/>
        <v>19017.209601802853</v>
      </c>
      <c r="M903" s="3">
        <v>18996.57</v>
      </c>
      <c r="N903" t="s">
        <v>9</v>
      </c>
      <c r="O903" s="2">
        <v>45395</v>
      </c>
      <c r="P903" t="s">
        <v>10</v>
      </c>
      <c r="Q903" s="4">
        <v>-13</v>
      </c>
      <c r="R903" s="4" t="str">
        <f t="shared" si="29"/>
        <v>NON SCADUTO</v>
      </c>
    </row>
    <row r="904" spans="1:18" x14ac:dyDescent="0.2">
      <c r="A904" t="s">
        <v>0</v>
      </c>
      <c r="B904" t="s">
        <v>1</v>
      </c>
      <c r="C904" t="s">
        <v>1622</v>
      </c>
      <c r="D904" t="s">
        <v>3</v>
      </c>
      <c r="E904" t="s">
        <v>1606</v>
      </c>
      <c r="F904" t="s">
        <v>1607</v>
      </c>
      <c r="G904" t="s">
        <v>1813</v>
      </c>
      <c r="H904" t="s">
        <v>1814</v>
      </c>
      <c r="I904" s="2">
        <v>45335</v>
      </c>
      <c r="J904" s="3">
        <v>66483.09</v>
      </c>
      <c r="K904" t="s">
        <v>8</v>
      </c>
      <c r="L904" s="11">
        <f t="shared" si="28"/>
        <v>13377.148433570092</v>
      </c>
      <c r="M904" s="3">
        <v>13362.63</v>
      </c>
      <c r="N904" t="s">
        <v>9</v>
      </c>
      <c r="O904" s="2">
        <v>45395</v>
      </c>
      <c r="P904" t="s">
        <v>10</v>
      </c>
      <c r="Q904" s="4">
        <v>-13</v>
      </c>
      <c r="R904" s="4" t="str">
        <f t="shared" si="29"/>
        <v>NON SCADUTO</v>
      </c>
    </row>
    <row r="905" spans="1:18" x14ac:dyDescent="0.2">
      <c r="A905" t="s">
        <v>0</v>
      </c>
      <c r="B905" t="s">
        <v>1</v>
      </c>
      <c r="C905" t="s">
        <v>1622</v>
      </c>
      <c r="D905" t="s">
        <v>3</v>
      </c>
      <c r="E905" t="s">
        <v>1606</v>
      </c>
      <c r="F905" t="s">
        <v>1607</v>
      </c>
      <c r="G905" t="s">
        <v>1815</v>
      </c>
      <c r="H905" t="s">
        <v>1816</v>
      </c>
      <c r="I905" s="2">
        <v>45335</v>
      </c>
      <c r="J905" s="3">
        <v>524</v>
      </c>
      <c r="K905" t="s">
        <v>8</v>
      </c>
      <c r="L905" s="11">
        <f t="shared" si="28"/>
        <v>105.43471699631783</v>
      </c>
      <c r="M905" s="3">
        <v>105.32</v>
      </c>
      <c r="N905" t="s">
        <v>9</v>
      </c>
      <c r="O905" s="2">
        <v>45395</v>
      </c>
      <c r="P905" t="s">
        <v>10</v>
      </c>
      <c r="Q905" s="4">
        <v>-13</v>
      </c>
      <c r="R905" s="4" t="str">
        <f t="shared" si="29"/>
        <v>NON SCADUTO</v>
      </c>
    </row>
    <row r="906" spans="1:18" x14ac:dyDescent="0.2">
      <c r="A906" t="s">
        <v>0</v>
      </c>
      <c r="B906" t="s">
        <v>1</v>
      </c>
      <c r="C906" t="s">
        <v>1622</v>
      </c>
      <c r="D906" t="s">
        <v>3</v>
      </c>
      <c r="E906" t="s">
        <v>1606</v>
      </c>
      <c r="F906" t="s">
        <v>1607</v>
      </c>
      <c r="G906" t="s">
        <v>1817</v>
      </c>
      <c r="H906" t="s">
        <v>1818</v>
      </c>
      <c r="I906" s="2">
        <v>45336</v>
      </c>
      <c r="J906" s="3">
        <v>183921.38</v>
      </c>
      <c r="K906" t="s">
        <v>8</v>
      </c>
      <c r="L906" s="11">
        <f t="shared" si="28"/>
        <v>37007.058492122582</v>
      </c>
      <c r="M906" s="3">
        <v>36960.949999999997</v>
      </c>
      <c r="N906" t="s">
        <v>9</v>
      </c>
      <c r="O906" s="2">
        <v>45396</v>
      </c>
      <c r="P906" t="s">
        <v>10</v>
      </c>
      <c r="Q906" s="4">
        <v>-14</v>
      </c>
      <c r="R906" s="4" t="str">
        <f t="shared" si="29"/>
        <v>NON SCADUTO</v>
      </c>
    </row>
    <row r="907" spans="1:18" x14ac:dyDescent="0.2">
      <c r="A907" t="s">
        <v>0</v>
      </c>
      <c r="B907" t="s">
        <v>1</v>
      </c>
      <c r="C907" t="s">
        <v>1622</v>
      </c>
      <c r="D907" t="s">
        <v>3</v>
      </c>
      <c r="E907" t="s">
        <v>1606</v>
      </c>
      <c r="F907" t="s">
        <v>1607</v>
      </c>
      <c r="G907" t="s">
        <v>1819</v>
      </c>
      <c r="H907" t="s">
        <v>1820</v>
      </c>
      <c r="I907" s="2">
        <v>45336</v>
      </c>
      <c r="J907" s="3">
        <v>59.71</v>
      </c>
      <c r="K907" t="s">
        <v>8</v>
      </c>
      <c r="L907" s="11">
        <f t="shared" si="28"/>
        <v>12.014326243988814</v>
      </c>
      <c r="M907" s="3">
        <v>12</v>
      </c>
      <c r="N907" t="s">
        <v>9</v>
      </c>
      <c r="O907" s="2">
        <v>45396</v>
      </c>
      <c r="P907" t="s">
        <v>10</v>
      </c>
      <c r="Q907" s="4">
        <v>-14</v>
      </c>
      <c r="R907" s="4" t="str">
        <f t="shared" si="29"/>
        <v>NON SCADUTO</v>
      </c>
    </row>
    <row r="908" spans="1:18" x14ac:dyDescent="0.2">
      <c r="A908" t="s">
        <v>0</v>
      </c>
      <c r="B908" t="s">
        <v>1</v>
      </c>
      <c r="C908" t="s">
        <v>1622</v>
      </c>
      <c r="D908" t="s">
        <v>3</v>
      </c>
      <c r="E908" t="s">
        <v>1606</v>
      </c>
      <c r="F908" t="s">
        <v>1607</v>
      </c>
      <c r="G908" t="s">
        <v>1821</v>
      </c>
      <c r="H908" t="s">
        <v>1822</v>
      </c>
      <c r="I908" s="2">
        <v>45336</v>
      </c>
      <c r="J908" s="3">
        <v>144023.26</v>
      </c>
      <c r="K908" t="s">
        <v>8</v>
      </c>
      <c r="L908" s="11">
        <f t="shared" si="28"/>
        <v>28979.106219441037</v>
      </c>
      <c r="M908" s="3">
        <v>28943</v>
      </c>
      <c r="N908" t="s">
        <v>9</v>
      </c>
      <c r="O908" s="2">
        <v>45396</v>
      </c>
      <c r="P908" t="s">
        <v>10</v>
      </c>
      <c r="Q908" s="4">
        <v>-14</v>
      </c>
      <c r="R908" s="4" t="str">
        <f t="shared" si="29"/>
        <v>NON SCADUTO</v>
      </c>
    </row>
    <row r="909" spans="1:18" x14ac:dyDescent="0.2">
      <c r="A909" t="s">
        <v>0</v>
      </c>
      <c r="B909" t="s">
        <v>1</v>
      </c>
      <c r="C909" t="s">
        <v>1622</v>
      </c>
      <c r="D909" t="s">
        <v>3</v>
      </c>
      <c r="E909" t="s">
        <v>1606</v>
      </c>
      <c r="F909" t="s">
        <v>1607</v>
      </c>
      <c r="G909" t="s">
        <v>1823</v>
      </c>
      <c r="H909" t="s">
        <v>1824</v>
      </c>
      <c r="I909" s="2">
        <v>45336</v>
      </c>
      <c r="J909" s="3">
        <v>96220.95</v>
      </c>
      <c r="K909" t="s">
        <v>8</v>
      </c>
      <c r="L909" s="11">
        <f t="shared" si="28"/>
        <v>19360.741664822228</v>
      </c>
      <c r="M909" s="3">
        <v>19336.62</v>
      </c>
      <c r="N909" t="s">
        <v>9</v>
      </c>
      <c r="O909" s="2">
        <v>45396</v>
      </c>
      <c r="P909" t="s">
        <v>10</v>
      </c>
      <c r="Q909" s="4">
        <v>-14</v>
      </c>
      <c r="R909" s="4" t="str">
        <f t="shared" si="29"/>
        <v>NON SCADUTO</v>
      </c>
    </row>
    <row r="910" spans="1:18" x14ac:dyDescent="0.2">
      <c r="A910" t="s">
        <v>0</v>
      </c>
      <c r="B910" t="s">
        <v>1</v>
      </c>
      <c r="C910" t="s">
        <v>1622</v>
      </c>
      <c r="D910" t="s">
        <v>3</v>
      </c>
      <c r="E910" t="s">
        <v>1606</v>
      </c>
      <c r="F910" t="s">
        <v>1607</v>
      </c>
      <c r="G910" t="s">
        <v>1825</v>
      </c>
      <c r="H910" t="s">
        <v>1826</v>
      </c>
      <c r="I910" s="2">
        <v>45342</v>
      </c>
      <c r="J910" s="3">
        <v>119.6</v>
      </c>
      <c r="K910" t="s">
        <v>8</v>
      </c>
      <c r="L910" s="11">
        <f t="shared" si="28"/>
        <v>24.06487052053361</v>
      </c>
      <c r="M910" s="3">
        <v>24.03</v>
      </c>
      <c r="N910" t="s">
        <v>9</v>
      </c>
      <c r="O910" s="2">
        <v>45402</v>
      </c>
      <c r="P910" t="s">
        <v>10</v>
      </c>
      <c r="Q910" s="4">
        <v>-20</v>
      </c>
      <c r="R910" s="4" t="str">
        <f t="shared" si="29"/>
        <v>NON SCADUTO</v>
      </c>
    </row>
    <row r="911" spans="1:18" x14ac:dyDescent="0.2">
      <c r="A911" t="s">
        <v>0</v>
      </c>
      <c r="B911" t="s">
        <v>1</v>
      </c>
      <c r="C911" t="s">
        <v>1622</v>
      </c>
      <c r="D911" t="s">
        <v>3</v>
      </c>
      <c r="E911" t="s">
        <v>1606</v>
      </c>
      <c r="F911" t="s">
        <v>1607</v>
      </c>
      <c r="G911" t="s">
        <v>1827</v>
      </c>
      <c r="H911" t="s">
        <v>1828</v>
      </c>
      <c r="I911" s="2">
        <v>45343</v>
      </c>
      <c r="J911" s="3">
        <v>208128.98</v>
      </c>
      <c r="K911" t="s">
        <v>8</v>
      </c>
      <c r="L911" s="11">
        <f t="shared" si="28"/>
        <v>41877.900963802094</v>
      </c>
      <c r="M911" s="3">
        <v>41817.32</v>
      </c>
      <c r="N911" t="s">
        <v>9</v>
      </c>
      <c r="O911" s="2">
        <v>45403</v>
      </c>
      <c r="P911" t="s">
        <v>10</v>
      </c>
      <c r="Q911" s="4">
        <v>-21</v>
      </c>
      <c r="R911" s="4" t="str">
        <f t="shared" si="29"/>
        <v>NON SCADUTO</v>
      </c>
    </row>
    <row r="912" spans="1:18" x14ac:dyDescent="0.2">
      <c r="A912" t="s">
        <v>0</v>
      </c>
      <c r="B912" t="s">
        <v>1</v>
      </c>
      <c r="C912" t="s">
        <v>1622</v>
      </c>
      <c r="D912" t="s">
        <v>3</v>
      </c>
      <c r="E912" t="s">
        <v>1606</v>
      </c>
      <c r="F912" t="s">
        <v>1607</v>
      </c>
      <c r="G912" t="s">
        <v>1829</v>
      </c>
      <c r="H912" t="s">
        <v>1830</v>
      </c>
      <c r="I912" s="2">
        <v>45343</v>
      </c>
      <c r="J912" s="3">
        <v>54265.72</v>
      </c>
      <c r="K912" t="s">
        <v>8</v>
      </c>
      <c r="L912" s="11">
        <f t="shared" si="28"/>
        <v>10918.875631300429</v>
      </c>
      <c r="M912" s="3">
        <v>10903.08</v>
      </c>
      <c r="N912" t="s">
        <v>9</v>
      </c>
      <c r="O912" s="2">
        <v>45403</v>
      </c>
      <c r="P912" t="s">
        <v>10</v>
      </c>
      <c r="Q912" s="4">
        <v>-21</v>
      </c>
      <c r="R912" s="4" t="str">
        <f t="shared" si="29"/>
        <v>NON SCADUTO</v>
      </c>
    </row>
    <row r="913" spans="1:18" x14ac:dyDescent="0.2">
      <c r="A913" t="s">
        <v>0</v>
      </c>
      <c r="B913" t="s">
        <v>1</v>
      </c>
      <c r="C913" t="s">
        <v>1622</v>
      </c>
      <c r="D913" t="s">
        <v>3</v>
      </c>
      <c r="E913" t="s">
        <v>1606</v>
      </c>
      <c r="F913" t="s">
        <v>1607</v>
      </c>
      <c r="G913" t="s">
        <v>1831</v>
      </c>
      <c r="H913" t="s">
        <v>1832</v>
      </c>
      <c r="I913" s="2">
        <v>45348</v>
      </c>
      <c r="J913" s="3">
        <v>111484.53</v>
      </c>
      <c r="K913" t="s">
        <v>8</v>
      </c>
      <c r="L913" s="11">
        <f t="shared" si="28"/>
        <v>22431.9463168273</v>
      </c>
      <c r="M913" s="3">
        <v>22407.599999999999</v>
      </c>
      <c r="N913" t="s">
        <v>9</v>
      </c>
      <c r="O913" s="2">
        <v>45408</v>
      </c>
      <c r="P913" t="s">
        <v>10</v>
      </c>
      <c r="Q913" s="4">
        <v>-26</v>
      </c>
      <c r="R913" s="4" t="str">
        <f t="shared" si="29"/>
        <v>NON SCADUTO</v>
      </c>
    </row>
    <row r="914" spans="1:18" x14ac:dyDescent="0.2">
      <c r="A914" t="s">
        <v>0</v>
      </c>
      <c r="B914" t="s">
        <v>1</v>
      </c>
      <c r="C914" t="s">
        <v>1622</v>
      </c>
      <c r="D914" t="s">
        <v>3</v>
      </c>
      <c r="E914" t="s">
        <v>1606</v>
      </c>
      <c r="F914" t="s">
        <v>1607</v>
      </c>
      <c r="G914" t="s">
        <v>1833</v>
      </c>
      <c r="H914" t="s">
        <v>1834</v>
      </c>
      <c r="I914" s="2">
        <v>45348</v>
      </c>
      <c r="J914" s="3">
        <v>5341.08</v>
      </c>
      <c r="K914" t="s">
        <v>8</v>
      </c>
      <c r="L914" s="11">
        <f t="shared" si="28"/>
        <v>1074.6856073562849</v>
      </c>
      <c r="M914" s="3">
        <v>1073.52</v>
      </c>
      <c r="N914" t="s">
        <v>9</v>
      </c>
      <c r="O914" s="2">
        <v>45408</v>
      </c>
      <c r="P914" t="s">
        <v>10</v>
      </c>
      <c r="Q914" s="4">
        <v>-26</v>
      </c>
      <c r="R914" s="4" t="str">
        <f t="shared" si="29"/>
        <v>NON SCADUTO</v>
      </c>
    </row>
    <row r="915" spans="1:18" x14ac:dyDescent="0.2">
      <c r="A915" t="s">
        <v>0</v>
      </c>
      <c r="B915" t="s">
        <v>1</v>
      </c>
      <c r="C915" t="s">
        <v>1622</v>
      </c>
      <c r="D915" t="s">
        <v>3</v>
      </c>
      <c r="E915" t="s">
        <v>1606</v>
      </c>
      <c r="F915" t="s">
        <v>1607</v>
      </c>
      <c r="G915" t="s">
        <v>1835</v>
      </c>
      <c r="H915" t="s">
        <v>1836</v>
      </c>
      <c r="I915" s="2">
        <v>45348</v>
      </c>
      <c r="J915" s="3">
        <v>181.85</v>
      </c>
      <c r="K915" t="s">
        <v>8</v>
      </c>
      <c r="L915" s="11">
        <f t="shared" si="28"/>
        <v>36.590273446145794</v>
      </c>
      <c r="M915" s="3">
        <v>36.549999999999997</v>
      </c>
      <c r="N915" t="s">
        <v>9</v>
      </c>
      <c r="O915" s="2">
        <v>45408</v>
      </c>
      <c r="P915" t="s">
        <v>10</v>
      </c>
      <c r="Q915" s="4">
        <v>-26</v>
      </c>
      <c r="R915" s="4" t="str">
        <f t="shared" si="29"/>
        <v>NON SCADUTO</v>
      </c>
    </row>
    <row r="916" spans="1:18" x14ac:dyDescent="0.2">
      <c r="A916" t="s">
        <v>0</v>
      </c>
      <c r="B916" t="s">
        <v>1</v>
      </c>
      <c r="C916" t="s">
        <v>1622</v>
      </c>
      <c r="D916" t="s">
        <v>3</v>
      </c>
      <c r="E916" t="s">
        <v>1606</v>
      </c>
      <c r="F916" t="s">
        <v>1607</v>
      </c>
      <c r="G916" t="s">
        <v>1837</v>
      </c>
      <c r="H916" t="s">
        <v>1838</v>
      </c>
      <c r="I916" s="2">
        <v>45348</v>
      </c>
      <c r="J916" s="3">
        <v>181.85</v>
      </c>
      <c r="K916" t="s">
        <v>8</v>
      </c>
      <c r="L916" s="11">
        <f t="shared" si="28"/>
        <v>36.590273446145794</v>
      </c>
      <c r="M916" s="3">
        <v>36.549999999999997</v>
      </c>
      <c r="N916" t="s">
        <v>9</v>
      </c>
      <c r="O916" s="2">
        <v>45408</v>
      </c>
      <c r="P916" t="s">
        <v>10</v>
      </c>
      <c r="Q916" s="4">
        <v>-26</v>
      </c>
      <c r="R916" s="4" t="str">
        <f t="shared" si="29"/>
        <v>NON SCADUTO</v>
      </c>
    </row>
    <row r="917" spans="1:18" x14ac:dyDescent="0.2">
      <c r="A917" t="s">
        <v>0</v>
      </c>
      <c r="B917" t="s">
        <v>1</v>
      </c>
      <c r="C917" t="s">
        <v>1622</v>
      </c>
      <c r="D917" t="s">
        <v>3</v>
      </c>
      <c r="E917" t="s">
        <v>1606</v>
      </c>
      <c r="F917" t="s">
        <v>1607</v>
      </c>
      <c r="G917" t="s">
        <v>1839</v>
      </c>
      <c r="H917" t="s">
        <v>1840</v>
      </c>
      <c r="I917" s="2">
        <v>45348</v>
      </c>
      <c r="J917" s="3">
        <v>7210.45</v>
      </c>
      <c r="K917" t="s">
        <v>8</v>
      </c>
      <c r="L917" s="11">
        <f t="shared" si="28"/>
        <v>1450.8239602406486</v>
      </c>
      <c r="M917" s="3">
        <v>1449.25</v>
      </c>
      <c r="N917" t="s">
        <v>9</v>
      </c>
      <c r="O917" s="2">
        <v>45408</v>
      </c>
      <c r="P917" t="s">
        <v>10</v>
      </c>
      <c r="Q917" s="4">
        <v>-26</v>
      </c>
      <c r="R917" s="4" t="str">
        <f t="shared" si="29"/>
        <v>NON SCADUTO</v>
      </c>
    </row>
    <row r="918" spans="1:18" x14ac:dyDescent="0.2">
      <c r="A918" t="s">
        <v>0</v>
      </c>
      <c r="B918" t="s">
        <v>1</v>
      </c>
      <c r="C918" t="s">
        <v>1622</v>
      </c>
      <c r="D918" t="s">
        <v>3</v>
      </c>
      <c r="E918" t="s">
        <v>1606</v>
      </c>
      <c r="F918" t="s">
        <v>1607</v>
      </c>
      <c r="G918" t="s">
        <v>1841</v>
      </c>
      <c r="H918" t="s">
        <v>1842</v>
      </c>
      <c r="I918" s="2">
        <v>45348</v>
      </c>
      <c r="J918" s="3">
        <v>57.32</v>
      </c>
      <c r="K918" t="s">
        <v>8</v>
      </c>
      <c r="L918" s="11">
        <f t="shared" si="28"/>
        <v>11.533431256162096</v>
      </c>
      <c r="M918" s="3">
        <v>11.52</v>
      </c>
      <c r="N918" t="s">
        <v>9</v>
      </c>
      <c r="O918" s="2">
        <v>45408</v>
      </c>
      <c r="P918" t="s">
        <v>10</v>
      </c>
      <c r="Q918" s="4">
        <v>-26</v>
      </c>
      <c r="R918" s="4" t="str">
        <f t="shared" si="29"/>
        <v>NON SCADUTO</v>
      </c>
    </row>
    <row r="919" spans="1:18" x14ac:dyDescent="0.2">
      <c r="A919" t="s">
        <v>0</v>
      </c>
      <c r="B919" t="s">
        <v>1</v>
      </c>
      <c r="C919" t="s">
        <v>1622</v>
      </c>
      <c r="D919" t="s">
        <v>3</v>
      </c>
      <c r="E919" t="s">
        <v>1606</v>
      </c>
      <c r="F919" t="s">
        <v>1607</v>
      </c>
      <c r="G919" t="s">
        <v>1843</v>
      </c>
      <c r="H919" t="s">
        <v>1844</v>
      </c>
      <c r="I919" s="2">
        <v>45348</v>
      </c>
      <c r="J919" s="3">
        <v>12525.32</v>
      </c>
      <c r="K919" t="s">
        <v>8</v>
      </c>
      <c r="L919" s="11">
        <f t="shared" si="28"/>
        <v>2520.2358196341979</v>
      </c>
      <c r="M919" s="3">
        <v>2517.5</v>
      </c>
      <c r="N919" t="s">
        <v>9</v>
      </c>
      <c r="O919" s="2">
        <v>45408</v>
      </c>
      <c r="P919" t="s">
        <v>10</v>
      </c>
      <c r="Q919" s="4">
        <v>-26</v>
      </c>
      <c r="R919" s="4" t="str">
        <f t="shared" si="29"/>
        <v>NON SCADUTO</v>
      </c>
    </row>
    <row r="920" spans="1:18" x14ac:dyDescent="0.2">
      <c r="A920" t="s">
        <v>0</v>
      </c>
      <c r="B920" t="s">
        <v>1</v>
      </c>
      <c r="C920" t="s">
        <v>1622</v>
      </c>
      <c r="D920" t="s">
        <v>3</v>
      </c>
      <c r="E920" t="s">
        <v>1606</v>
      </c>
      <c r="F920" t="s">
        <v>1607</v>
      </c>
      <c r="G920" t="s">
        <v>1845</v>
      </c>
      <c r="H920" t="s">
        <v>1846</v>
      </c>
      <c r="I920" s="2">
        <v>45349</v>
      </c>
      <c r="J920" s="3">
        <v>139327.76</v>
      </c>
      <c r="K920" t="s">
        <v>8</v>
      </c>
      <c r="L920" s="11">
        <f t="shared" si="28"/>
        <v>28034.318597959718</v>
      </c>
      <c r="M920" s="3">
        <v>28016.28</v>
      </c>
      <c r="N920" t="s">
        <v>9</v>
      </c>
      <c r="O920" s="2">
        <v>45409</v>
      </c>
      <c r="P920" t="s">
        <v>10</v>
      </c>
      <c r="Q920" s="4">
        <v>-27</v>
      </c>
      <c r="R920" s="4" t="str">
        <f t="shared" si="29"/>
        <v>NON SCADUTO</v>
      </c>
    </row>
    <row r="921" spans="1:18" x14ac:dyDescent="0.2">
      <c r="A921" t="s">
        <v>0</v>
      </c>
      <c r="B921" t="s">
        <v>1</v>
      </c>
      <c r="C921" t="s">
        <v>1622</v>
      </c>
      <c r="D921" t="s">
        <v>3</v>
      </c>
      <c r="E921" t="s">
        <v>1606</v>
      </c>
      <c r="F921" t="s">
        <v>1607</v>
      </c>
      <c r="G921" t="s">
        <v>1847</v>
      </c>
      <c r="H921" t="s">
        <v>1848</v>
      </c>
      <c r="I921" s="2">
        <v>45349</v>
      </c>
      <c r="J921" s="3">
        <v>136387.12</v>
      </c>
      <c r="K921" t="s">
        <v>8</v>
      </c>
      <c r="L921" s="11">
        <f t="shared" si="28"/>
        <v>27442.628624318397</v>
      </c>
      <c r="M921" s="3">
        <v>27424.97</v>
      </c>
      <c r="N921" t="s">
        <v>9</v>
      </c>
      <c r="O921" s="2">
        <v>45409</v>
      </c>
      <c r="P921" t="s">
        <v>10</v>
      </c>
      <c r="Q921" s="4">
        <v>-27</v>
      </c>
      <c r="R921" s="4" t="str">
        <f t="shared" si="29"/>
        <v>NON SCADUTO</v>
      </c>
    </row>
    <row r="922" spans="1:18" x14ac:dyDescent="0.2">
      <c r="A922" t="s">
        <v>0</v>
      </c>
      <c r="B922" t="s">
        <v>1</v>
      </c>
      <c r="C922" t="s">
        <v>1622</v>
      </c>
      <c r="D922" t="s">
        <v>3</v>
      </c>
      <c r="E922" t="s">
        <v>1606</v>
      </c>
      <c r="F922" t="s">
        <v>1607</v>
      </c>
      <c r="G922" t="s">
        <v>1849</v>
      </c>
      <c r="H922" t="s">
        <v>1850</v>
      </c>
      <c r="I922" s="2">
        <v>45349</v>
      </c>
      <c r="J922" s="3">
        <v>2540.7600000000002</v>
      </c>
      <c r="K922" t="s">
        <v>8</v>
      </c>
      <c r="L922" s="11">
        <f t="shared" si="28"/>
        <v>511.2296022052758</v>
      </c>
      <c r="M922" s="3">
        <v>510.9</v>
      </c>
      <c r="N922" t="s">
        <v>9</v>
      </c>
      <c r="O922" s="2">
        <v>45409</v>
      </c>
      <c r="P922" t="s">
        <v>10</v>
      </c>
      <c r="Q922" s="4">
        <v>-27</v>
      </c>
      <c r="R922" s="4" t="str">
        <f t="shared" si="29"/>
        <v>NON SCADUTO</v>
      </c>
    </row>
    <row r="923" spans="1:18" x14ac:dyDescent="0.2">
      <c r="A923" t="s">
        <v>0</v>
      </c>
      <c r="B923" t="s">
        <v>1</v>
      </c>
      <c r="C923" t="s">
        <v>1622</v>
      </c>
      <c r="D923" t="s">
        <v>3</v>
      </c>
      <c r="E923" t="s">
        <v>1606</v>
      </c>
      <c r="F923" t="s">
        <v>1607</v>
      </c>
      <c r="G923" t="s">
        <v>1851</v>
      </c>
      <c r="H923" t="s">
        <v>1852</v>
      </c>
      <c r="I923" s="2">
        <v>45324</v>
      </c>
      <c r="J923" s="3">
        <v>158782.28</v>
      </c>
      <c r="K923" t="s">
        <v>8</v>
      </c>
      <c r="L923" s="11">
        <f t="shared" si="28"/>
        <v>31948.787701965834</v>
      </c>
      <c r="M923" s="3">
        <v>31917.96</v>
      </c>
      <c r="N923" t="s">
        <v>9</v>
      </c>
      <c r="O923" s="2">
        <v>45384</v>
      </c>
      <c r="P923" t="s">
        <v>10</v>
      </c>
      <c r="Q923" s="4">
        <v>-2</v>
      </c>
      <c r="R923" s="4" t="str">
        <f t="shared" si="29"/>
        <v>NON SCADUTO</v>
      </c>
    </row>
    <row r="924" spans="1:18" x14ac:dyDescent="0.2">
      <c r="A924" t="s">
        <v>0</v>
      </c>
      <c r="B924" t="s">
        <v>1</v>
      </c>
      <c r="C924" t="s">
        <v>1622</v>
      </c>
      <c r="D924" t="s">
        <v>3</v>
      </c>
      <c r="E924" t="s">
        <v>1606</v>
      </c>
      <c r="F924" t="s">
        <v>1607</v>
      </c>
      <c r="G924" t="s">
        <v>1853</v>
      </c>
      <c r="H924" t="s">
        <v>1854</v>
      </c>
      <c r="I924" s="2">
        <v>45330</v>
      </c>
      <c r="J924" s="3">
        <v>169116.75</v>
      </c>
      <c r="K924" t="s">
        <v>8</v>
      </c>
      <c r="L924" s="11">
        <f t="shared" si="28"/>
        <v>34028.199762570679</v>
      </c>
      <c r="M924" s="3">
        <v>33980.339999999997</v>
      </c>
      <c r="N924" t="s">
        <v>9</v>
      </c>
      <c r="O924" s="2">
        <v>45390</v>
      </c>
      <c r="P924" t="s">
        <v>10</v>
      </c>
      <c r="Q924" s="4">
        <v>-8</v>
      </c>
      <c r="R924" s="4" t="str">
        <f t="shared" si="29"/>
        <v>NON SCADUTO</v>
      </c>
    </row>
    <row r="925" spans="1:18" x14ac:dyDescent="0.2">
      <c r="A925" t="s">
        <v>0</v>
      </c>
      <c r="B925" t="s">
        <v>1</v>
      </c>
      <c r="C925" t="s">
        <v>1622</v>
      </c>
      <c r="D925" t="s">
        <v>3</v>
      </c>
      <c r="E925" t="s">
        <v>1606</v>
      </c>
      <c r="F925" t="s">
        <v>1607</v>
      </c>
      <c r="G925" t="s">
        <v>1855</v>
      </c>
      <c r="H925" t="s">
        <v>1856</v>
      </c>
      <c r="I925" s="2">
        <v>45330</v>
      </c>
      <c r="J925" s="3">
        <v>158106.16</v>
      </c>
      <c r="K925" t="s">
        <v>8</v>
      </c>
      <c r="L925" s="11">
        <f t="shared" si="28"/>
        <v>31812.744723233867</v>
      </c>
      <c r="M925" s="3">
        <v>31768</v>
      </c>
      <c r="N925" t="s">
        <v>9</v>
      </c>
      <c r="O925" s="2">
        <v>45390</v>
      </c>
      <c r="P925" t="s">
        <v>10</v>
      </c>
      <c r="Q925" s="4">
        <v>-8</v>
      </c>
      <c r="R925" s="4" t="str">
        <f t="shared" si="29"/>
        <v>NON SCADUTO</v>
      </c>
    </row>
    <row r="926" spans="1:18" x14ac:dyDescent="0.2">
      <c r="A926" t="s">
        <v>0</v>
      </c>
      <c r="B926" t="s">
        <v>1</v>
      </c>
      <c r="C926" t="s">
        <v>1622</v>
      </c>
      <c r="D926" t="s">
        <v>3</v>
      </c>
      <c r="E926" t="s">
        <v>1606</v>
      </c>
      <c r="F926" t="s">
        <v>1607</v>
      </c>
      <c r="G926" t="s">
        <v>1857</v>
      </c>
      <c r="H926" t="s">
        <v>1858</v>
      </c>
      <c r="I926" s="2">
        <v>45331</v>
      </c>
      <c r="J926" s="3">
        <v>115801.57</v>
      </c>
      <c r="K926" t="s">
        <v>8</v>
      </c>
      <c r="L926" s="11">
        <f t="shared" si="28"/>
        <v>23300.583512746736</v>
      </c>
      <c r="M926" s="3">
        <v>23270.15</v>
      </c>
      <c r="N926" t="s">
        <v>9</v>
      </c>
      <c r="O926" s="2">
        <v>45391</v>
      </c>
      <c r="P926" t="s">
        <v>10</v>
      </c>
      <c r="Q926" s="4">
        <v>-9</v>
      </c>
      <c r="R926" s="4" t="str">
        <f t="shared" si="29"/>
        <v>NON SCADUTO</v>
      </c>
    </row>
    <row r="927" spans="1:18" x14ac:dyDescent="0.2">
      <c r="A927" t="s">
        <v>0</v>
      </c>
      <c r="B927" t="s">
        <v>1</v>
      </c>
      <c r="C927" t="s">
        <v>1622</v>
      </c>
      <c r="D927" t="s">
        <v>3</v>
      </c>
      <c r="E927" t="s">
        <v>1606</v>
      </c>
      <c r="F927" t="s">
        <v>1607</v>
      </c>
      <c r="G927" t="s">
        <v>1859</v>
      </c>
      <c r="H927" t="s">
        <v>1860</v>
      </c>
      <c r="I927" s="2">
        <v>45335</v>
      </c>
      <c r="J927" s="3">
        <v>3117.72</v>
      </c>
      <c r="K927" t="s">
        <v>8</v>
      </c>
      <c r="L927" s="11">
        <f t="shared" si="28"/>
        <v>627.32046922473285</v>
      </c>
      <c r="M927" s="3">
        <v>626.64</v>
      </c>
      <c r="N927" t="s">
        <v>9</v>
      </c>
      <c r="O927" s="2">
        <v>45395</v>
      </c>
      <c r="P927" t="s">
        <v>10</v>
      </c>
      <c r="Q927" s="4">
        <v>-13</v>
      </c>
      <c r="R927" s="4" t="str">
        <f t="shared" si="29"/>
        <v>NON SCADUTO</v>
      </c>
    </row>
    <row r="928" spans="1:18" x14ac:dyDescent="0.2">
      <c r="A928" t="s">
        <v>0</v>
      </c>
      <c r="B928" t="s">
        <v>1</v>
      </c>
      <c r="C928" t="s">
        <v>1622</v>
      </c>
      <c r="D928" t="s">
        <v>3</v>
      </c>
      <c r="E928" t="s">
        <v>1606</v>
      </c>
      <c r="F928" t="s">
        <v>1607</v>
      </c>
      <c r="G928" t="s">
        <v>1861</v>
      </c>
      <c r="H928" t="s">
        <v>1862</v>
      </c>
      <c r="I928" s="2">
        <v>45341</v>
      </c>
      <c r="J928" s="3">
        <v>169540.86</v>
      </c>
      <c r="K928" t="s">
        <v>8</v>
      </c>
      <c r="L928" s="11">
        <f t="shared" si="28"/>
        <v>34113.53548361134</v>
      </c>
      <c r="M928" s="3">
        <v>34064.870000000003</v>
      </c>
      <c r="N928" t="s">
        <v>9</v>
      </c>
      <c r="O928" s="2">
        <v>45401</v>
      </c>
      <c r="P928" t="s">
        <v>10</v>
      </c>
      <c r="Q928" s="4">
        <v>-19</v>
      </c>
      <c r="R928" s="4" t="str">
        <f t="shared" si="29"/>
        <v>NON SCADUTO</v>
      </c>
    </row>
    <row r="929" spans="1:18" x14ac:dyDescent="0.2">
      <c r="A929" t="s">
        <v>0</v>
      </c>
      <c r="B929" t="s">
        <v>1</v>
      </c>
      <c r="C929" t="s">
        <v>1622</v>
      </c>
      <c r="D929" t="s">
        <v>3</v>
      </c>
      <c r="E929" t="s">
        <v>1606</v>
      </c>
      <c r="F929" t="s">
        <v>1607</v>
      </c>
      <c r="G929" t="s">
        <v>1863</v>
      </c>
      <c r="H929" t="s">
        <v>1864</v>
      </c>
      <c r="I929" s="2">
        <v>45342</v>
      </c>
      <c r="J929" s="3">
        <v>38.82</v>
      </c>
      <c r="K929" t="s">
        <v>8</v>
      </c>
      <c r="L929" s="11">
        <f t="shared" si="28"/>
        <v>7.811022354574539</v>
      </c>
      <c r="M929" s="3">
        <v>7.8</v>
      </c>
      <c r="N929" t="s">
        <v>9</v>
      </c>
      <c r="O929" s="2">
        <v>45402</v>
      </c>
      <c r="P929" t="s">
        <v>10</v>
      </c>
      <c r="Q929" s="4">
        <v>-20</v>
      </c>
      <c r="R929" s="4" t="str">
        <f t="shared" si="29"/>
        <v>NON SCADUTO</v>
      </c>
    </row>
    <row r="930" spans="1:18" x14ac:dyDescent="0.2">
      <c r="A930" t="s">
        <v>0</v>
      </c>
      <c r="B930" t="s">
        <v>1</v>
      </c>
      <c r="C930" t="s">
        <v>1622</v>
      </c>
      <c r="D930" t="s">
        <v>3</v>
      </c>
      <c r="E930" t="s">
        <v>1606</v>
      </c>
      <c r="F930" t="s">
        <v>1607</v>
      </c>
      <c r="G930" t="s">
        <v>1865</v>
      </c>
      <c r="H930" t="s">
        <v>1866</v>
      </c>
      <c r="I930" s="2">
        <v>45342</v>
      </c>
      <c r="J930" s="3">
        <v>173179.58</v>
      </c>
      <c r="K930" t="s">
        <v>8</v>
      </c>
      <c r="L930" s="11">
        <f t="shared" si="28"/>
        <v>34845.687035956456</v>
      </c>
      <c r="M930" s="3">
        <v>34793.879999999997</v>
      </c>
      <c r="N930" t="s">
        <v>9</v>
      </c>
      <c r="O930" s="2">
        <v>45402</v>
      </c>
      <c r="P930" t="s">
        <v>10</v>
      </c>
      <c r="Q930" s="4">
        <v>-20</v>
      </c>
      <c r="R930" s="4" t="str">
        <f t="shared" si="29"/>
        <v>NON SCADUTO</v>
      </c>
    </row>
    <row r="931" spans="1:18" x14ac:dyDescent="0.2">
      <c r="A931" t="s">
        <v>0</v>
      </c>
      <c r="B931" t="s">
        <v>1</v>
      </c>
      <c r="C931" t="s">
        <v>1622</v>
      </c>
      <c r="D931" t="s">
        <v>3</v>
      </c>
      <c r="E931" t="s">
        <v>1606</v>
      </c>
      <c r="F931" t="s">
        <v>1607</v>
      </c>
      <c r="G931" t="s">
        <v>1867</v>
      </c>
      <c r="H931" t="s">
        <v>1868</v>
      </c>
      <c r="I931" s="2">
        <v>45342</v>
      </c>
      <c r="J931" s="3">
        <v>146.53</v>
      </c>
      <c r="K931" t="s">
        <v>8</v>
      </c>
      <c r="L931" s="11">
        <f t="shared" si="28"/>
        <v>29.483490613493231</v>
      </c>
      <c r="M931" s="3">
        <v>29.44</v>
      </c>
      <c r="N931" t="s">
        <v>9</v>
      </c>
      <c r="O931" s="2">
        <v>45402</v>
      </c>
      <c r="P931" t="s">
        <v>10</v>
      </c>
      <c r="Q931" s="4">
        <v>-20</v>
      </c>
      <c r="R931" s="4" t="str">
        <f t="shared" si="29"/>
        <v>NON SCADUTO</v>
      </c>
    </row>
    <row r="932" spans="1:18" x14ac:dyDescent="0.2">
      <c r="A932" t="s">
        <v>0</v>
      </c>
      <c r="B932" t="s">
        <v>1</v>
      </c>
      <c r="C932" t="s">
        <v>1622</v>
      </c>
      <c r="D932" t="s">
        <v>3</v>
      </c>
      <c r="E932" t="s">
        <v>1606</v>
      </c>
      <c r="F932" t="s">
        <v>1607</v>
      </c>
      <c r="G932" t="s">
        <v>1869</v>
      </c>
      <c r="H932" t="s">
        <v>1870</v>
      </c>
      <c r="I932" s="2">
        <v>45343</v>
      </c>
      <c r="J932" s="3">
        <v>173635.84</v>
      </c>
      <c r="K932" t="s">
        <v>8</v>
      </c>
      <c r="L932" s="11">
        <f t="shared" si="28"/>
        <v>34937.491700034203</v>
      </c>
      <c r="M932" s="3">
        <v>34886.949999999997</v>
      </c>
      <c r="N932" t="s">
        <v>9</v>
      </c>
      <c r="O932" s="2">
        <v>45403</v>
      </c>
      <c r="P932" t="s">
        <v>10</v>
      </c>
      <c r="Q932" s="4">
        <v>-21</v>
      </c>
      <c r="R932" s="4" t="str">
        <f t="shared" si="29"/>
        <v>NON SCADUTO</v>
      </c>
    </row>
    <row r="933" spans="1:18" x14ac:dyDescent="0.2">
      <c r="A933" t="s">
        <v>0</v>
      </c>
      <c r="B933" t="s">
        <v>1</v>
      </c>
      <c r="C933" t="s">
        <v>1622</v>
      </c>
      <c r="D933" t="s">
        <v>3</v>
      </c>
      <c r="E933" t="s">
        <v>1606</v>
      </c>
      <c r="F933" t="s">
        <v>1607</v>
      </c>
      <c r="G933" t="s">
        <v>1871</v>
      </c>
      <c r="H933" t="s">
        <v>1872</v>
      </c>
      <c r="I933" s="2">
        <v>45345</v>
      </c>
      <c r="J933" s="3">
        <v>98422.03</v>
      </c>
      <c r="K933" t="s">
        <v>8</v>
      </c>
      <c r="L933" s="11">
        <f t="shared" si="28"/>
        <v>19803.623815368519</v>
      </c>
      <c r="M933" s="3">
        <v>19775.77</v>
      </c>
      <c r="N933" t="s">
        <v>9</v>
      </c>
      <c r="O933" s="2">
        <v>45405</v>
      </c>
      <c r="P933" t="s">
        <v>10</v>
      </c>
      <c r="Q933" s="4">
        <v>-23</v>
      </c>
      <c r="R933" s="4" t="str">
        <f t="shared" si="29"/>
        <v>NON SCADUTO</v>
      </c>
    </row>
    <row r="934" spans="1:18" x14ac:dyDescent="0.2">
      <c r="A934" t="s">
        <v>0</v>
      </c>
      <c r="B934" t="s">
        <v>1</v>
      </c>
      <c r="C934" t="s">
        <v>1622</v>
      </c>
      <c r="D934" t="s">
        <v>3</v>
      </c>
      <c r="E934" t="s">
        <v>1606</v>
      </c>
      <c r="F934" t="s">
        <v>1607</v>
      </c>
      <c r="G934" t="s">
        <v>1873</v>
      </c>
      <c r="H934" t="s">
        <v>1874</v>
      </c>
      <c r="I934" s="2">
        <v>45345</v>
      </c>
      <c r="J934" s="3">
        <v>131358.95000000001</v>
      </c>
      <c r="K934" t="s">
        <v>8</v>
      </c>
      <c r="L934" s="11">
        <f t="shared" si="28"/>
        <v>26430.90404233486</v>
      </c>
      <c r="M934" s="3">
        <v>26393.73</v>
      </c>
      <c r="N934" t="s">
        <v>9</v>
      </c>
      <c r="O934" s="2">
        <v>45405</v>
      </c>
      <c r="P934" t="s">
        <v>10</v>
      </c>
      <c r="Q934" s="4">
        <v>-23</v>
      </c>
      <c r="R934" s="4" t="str">
        <f t="shared" si="29"/>
        <v>NON SCADUTO</v>
      </c>
    </row>
    <row r="935" spans="1:18" x14ac:dyDescent="0.2">
      <c r="A935" t="s">
        <v>0</v>
      </c>
      <c r="B935" t="s">
        <v>1</v>
      </c>
      <c r="C935" t="s">
        <v>1622</v>
      </c>
      <c r="D935" t="s">
        <v>3</v>
      </c>
      <c r="E935" t="s">
        <v>1606</v>
      </c>
      <c r="F935" t="s">
        <v>1607</v>
      </c>
      <c r="G935" t="s">
        <v>1875</v>
      </c>
      <c r="H935" t="s">
        <v>1876</v>
      </c>
      <c r="I935" s="2">
        <v>45348</v>
      </c>
      <c r="J935" s="3">
        <v>110275.88</v>
      </c>
      <c r="K935" t="s">
        <v>8</v>
      </c>
      <c r="L935" s="11">
        <f t="shared" si="28"/>
        <v>22188.752288778447</v>
      </c>
      <c r="M935" s="3">
        <v>22164.67</v>
      </c>
      <c r="N935" t="s">
        <v>9</v>
      </c>
      <c r="O935" s="2">
        <v>45408</v>
      </c>
      <c r="P935" t="s">
        <v>10</v>
      </c>
      <c r="Q935" s="4">
        <v>-26</v>
      </c>
      <c r="R935" s="4" t="str">
        <f t="shared" si="29"/>
        <v>NON SCADUTO</v>
      </c>
    </row>
    <row r="936" spans="1:18" x14ac:dyDescent="0.2">
      <c r="A936" t="s">
        <v>0</v>
      </c>
      <c r="B936" t="s">
        <v>1</v>
      </c>
      <c r="C936" t="s">
        <v>1622</v>
      </c>
      <c r="D936" t="s">
        <v>3</v>
      </c>
      <c r="E936" t="s">
        <v>1606</v>
      </c>
      <c r="F936" t="s">
        <v>1607</v>
      </c>
      <c r="G936" t="s">
        <v>1877</v>
      </c>
      <c r="H936" t="s">
        <v>1878</v>
      </c>
      <c r="I936" s="2">
        <v>45348</v>
      </c>
      <c r="J936" s="3">
        <v>117878.59</v>
      </c>
      <c r="K936" t="s">
        <v>8</v>
      </c>
      <c r="L936" s="11">
        <f t="shared" si="28"/>
        <v>23718.503390410267</v>
      </c>
      <c r="M936" s="3">
        <v>23692.76</v>
      </c>
      <c r="N936" t="s">
        <v>9</v>
      </c>
      <c r="O936" s="2">
        <v>45408</v>
      </c>
      <c r="P936" t="s">
        <v>10</v>
      </c>
      <c r="Q936" s="4">
        <v>-26</v>
      </c>
      <c r="R936" s="4" t="str">
        <f t="shared" si="29"/>
        <v>NON SCADUTO</v>
      </c>
    </row>
    <row r="937" spans="1:18" x14ac:dyDescent="0.2">
      <c r="A937" t="s">
        <v>0</v>
      </c>
      <c r="B937" t="s">
        <v>1</v>
      </c>
      <c r="C937" t="s">
        <v>1622</v>
      </c>
      <c r="D937" t="s">
        <v>3</v>
      </c>
      <c r="E937" t="s">
        <v>1606</v>
      </c>
      <c r="F937" t="s">
        <v>1607</v>
      </c>
      <c r="G937" t="s">
        <v>1879</v>
      </c>
      <c r="H937" t="s">
        <v>1880</v>
      </c>
      <c r="I937" s="2">
        <v>45348</v>
      </c>
      <c r="J937" s="3">
        <v>12.34</v>
      </c>
      <c r="K937" t="s">
        <v>8</v>
      </c>
      <c r="L937" s="11">
        <f t="shared" si="28"/>
        <v>2.4829473430048896</v>
      </c>
      <c r="M937" s="3">
        <v>2.48</v>
      </c>
      <c r="N937" t="s">
        <v>9</v>
      </c>
      <c r="O937" s="2">
        <v>45408</v>
      </c>
      <c r="P937" t="s">
        <v>10</v>
      </c>
      <c r="Q937" s="4">
        <v>-26</v>
      </c>
      <c r="R937" s="4" t="str">
        <f t="shared" si="29"/>
        <v>NON SCADUTO</v>
      </c>
    </row>
    <row r="938" spans="1:18" x14ac:dyDescent="0.2">
      <c r="A938" t="s">
        <v>0</v>
      </c>
      <c r="B938" t="s">
        <v>1</v>
      </c>
      <c r="C938" t="s">
        <v>1622</v>
      </c>
      <c r="D938" t="s">
        <v>3</v>
      </c>
      <c r="E938" t="s">
        <v>1606</v>
      </c>
      <c r="F938" t="s">
        <v>1607</v>
      </c>
      <c r="G938" t="s">
        <v>1881</v>
      </c>
      <c r="H938" t="s">
        <v>1882</v>
      </c>
      <c r="I938" s="2">
        <v>45348</v>
      </c>
      <c r="J938" s="3">
        <v>5.67</v>
      </c>
      <c r="K938" t="s">
        <v>8</v>
      </c>
      <c r="L938" s="11">
        <f t="shared" si="28"/>
        <v>1.1408680255135919</v>
      </c>
      <c r="M938" s="3">
        <v>1.1399999999999999</v>
      </c>
      <c r="N938" t="s">
        <v>9</v>
      </c>
      <c r="O938" s="2">
        <v>45408</v>
      </c>
      <c r="P938" t="s">
        <v>10</v>
      </c>
      <c r="Q938" s="4">
        <v>-26</v>
      </c>
      <c r="R938" s="4" t="str">
        <f t="shared" si="29"/>
        <v>NON SCADUTO</v>
      </c>
    </row>
    <row r="939" spans="1:18" x14ac:dyDescent="0.2">
      <c r="A939" t="s">
        <v>0</v>
      </c>
      <c r="B939" t="s">
        <v>1</v>
      </c>
      <c r="C939" t="s">
        <v>1622</v>
      </c>
      <c r="D939" t="s">
        <v>3</v>
      </c>
      <c r="E939" t="s">
        <v>1606</v>
      </c>
      <c r="F939" t="s">
        <v>1607</v>
      </c>
      <c r="G939" t="s">
        <v>1883</v>
      </c>
      <c r="H939" t="s">
        <v>1884</v>
      </c>
      <c r="I939" s="2">
        <v>45348</v>
      </c>
      <c r="J939" s="3">
        <v>762.71</v>
      </c>
      <c r="K939" t="s">
        <v>8</v>
      </c>
      <c r="L939" s="11">
        <f t="shared" si="28"/>
        <v>153.46586450431599</v>
      </c>
      <c r="M939" s="3">
        <v>153.30000000000001</v>
      </c>
      <c r="N939" t="s">
        <v>9</v>
      </c>
      <c r="O939" s="2">
        <v>45408</v>
      </c>
      <c r="P939" t="s">
        <v>10</v>
      </c>
      <c r="Q939" s="4">
        <v>-26</v>
      </c>
      <c r="R939" s="4" t="str">
        <f t="shared" si="29"/>
        <v>NON SCADUTO</v>
      </c>
    </row>
    <row r="940" spans="1:18" x14ac:dyDescent="0.2">
      <c r="A940" t="s">
        <v>0</v>
      </c>
      <c r="B940" t="s">
        <v>1</v>
      </c>
      <c r="C940" t="s">
        <v>1622</v>
      </c>
      <c r="D940" t="s">
        <v>3</v>
      </c>
      <c r="E940" t="s">
        <v>1606</v>
      </c>
      <c r="F940" t="s">
        <v>1607</v>
      </c>
      <c r="G940" t="s">
        <v>1885</v>
      </c>
      <c r="H940" t="s">
        <v>1886</v>
      </c>
      <c r="I940" s="2">
        <v>45348</v>
      </c>
      <c r="J940" s="3">
        <v>248.47</v>
      </c>
      <c r="K940" t="s">
        <v>8</v>
      </c>
      <c r="L940" s="11">
        <f t="shared" si="28"/>
        <v>49.994969717700556</v>
      </c>
      <c r="M940" s="3">
        <v>49.94</v>
      </c>
      <c r="N940" t="s">
        <v>9</v>
      </c>
      <c r="O940" s="2">
        <v>45408</v>
      </c>
      <c r="P940" t="s">
        <v>10</v>
      </c>
      <c r="Q940" s="4">
        <v>-26</v>
      </c>
      <c r="R940" s="4" t="str">
        <f t="shared" si="29"/>
        <v>NON SCADUTO</v>
      </c>
    </row>
    <row r="941" spans="1:18" x14ac:dyDescent="0.2">
      <c r="A941" t="s">
        <v>0</v>
      </c>
      <c r="B941" t="s">
        <v>1</v>
      </c>
      <c r="C941" t="s">
        <v>1622</v>
      </c>
      <c r="D941" t="s">
        <v>3</v>
      </c>
      <c r="E941" t="s">
        <v>1606</v>
      </c>
      <c r="F941" t="s">
        <v>1607</v>
      </c>
      <c r="G941" t="s">
        <v>1887</v>
      </c>
      <c r="H941" t="s">
        <v>1888</v>
      </c>
      <c r="I941" s="2">
        <v>45348</v>
      </c>
      <c r="J941" s="3">
        <v>7388.32</v>
      </c>
      <c r="K941" t="s">
        <v>8</v>
      </c>
      <c r="L941" s="11">
        <f t="shared" si="28"/>
        <v>1486.6134127447233</v>
      </c>
      <c r="M941" s="3">
        <v>1485</v>
      </c>
      <c r="N941" t="s">
        <v>9</v>
      </c>
      <c r="O941" s="2">
        <v>45408</v>
      </c>
      <c r="P941" t="s">
        <v>10</v>
      </c>
      <c r="Q941" s="4">
        <v>-26</v>
      </c>
      <c r="R941" s="4" t="str">
        <f t="shared" si="29"/>
        <v>NON SCADUTO</v>
      </c>
    </row>
    <row r="942" spans="1:18" x14ac:dyDescent="0.2">
      <c r="A942" t="s">
        <v>0</v>
      </c>
      <c r="B942" t="s">
        <v>1</v>
      </c>
      <c r="C942" t="s">
        <v>1622</v>
      </c>
      <c r="D942" t="s">
        <v>3</v>
      </c>
      <c r="E942" t="s">
        <v>1606</v>
      </c>
      <c r="F942" t="s">
        <v>1607</v>
      </c>
      <c r="G942" t="s">
        <v>1889</v>
      </c>
      <c r="H942" t="s">
        <v>1890</v>
      </c>
      <c r="I942" s="2">
        <v>45348</v>
      </c>
      <c r="J942" s="3">
        <v>24.08</v>
      </c>
      <c r="K942" t="s">
        <v>8</v>
      </c>
      <c r="L942" s="11">
        <f t="shared" si="28"/>
        <v>4.8451679108231547</v>
      </c>
      <c r="M942" s="3">
        <v>4.84</v>
      </c>
      <c r="N942" t="s">
        <v>9</v>
      </c>
      <c r="O942" s="2">
        <v>45408</v>
      </c>
      <c r="P942" t="s">
        <v>10</v>
      </c>
      <c r="Q942" s="4">
        <v>-26</v>
      </c>
      <c r="R942" s="4" t="str">
        <f t="shared" si="29"/>
        <v>NON SCADUTO</v>
      </c>
    </row>
    <row r="943" spans="1:18" x14ac:dyDescent="0.2">
      <c r="A943" t="s">
        <v>0</v>
      </c>
      <c r="B943" t="s">
        <v>1</v>
      </c>
      <c r="C943" t="s">
        <v>1622</v>
      </c>
      <c r="D943" t="s">
        <v>3</v>
      </c>
      <c r="E943" t="s">
        <v>1606</v>
      </c>
      <c r="F943" t="s">
        <v>1607</v>
      </c>
      <c r="G943" t="s">
        <v>1891</v>
      </c>
      <c r="H943" t="s">
        <v>1892</v>
      </c>
      <c r="I943" s="2">
        <v>45348</v>
      </c>
      <c r="J943" s="3">
        <v>150251.97</v>
      </c>
      <c r="K943" t="s">
        <v>8</v>
      </c>
      <c r="L943" s="11">
        <f t="shared" si="28"/>
        <v>30232.39300589549</v>
      </c>
      <c r="M943" s="3">
        <v>30199.58</v>
      </c>
      <c r="N943" t="s">
        <v>9</v>
      </c>
      <c r="O943" s="2">
        <v>45408</v>
      </c>
      <c r="P943" t="s">
        <v>10</v>
      </c>
      <c r="Q943" s="4">
        <v>-26</v>
      </c>
      <c r="R943" s="4" t="str">
        <f t="shared" si="29"/>
        <v>NON SCADUTO</v>
      </c>
    </row>
    <row r="944" spans="1:18" x14ac:dyDescent="0.2">
      <c r="A944" t="s">
        <v>0</v>
      </c>
      <c r="B944" t="s">
        <v>1</v>
      </c>
      <c r="C944" t="s">
        <v>1622</v>
      </c>
      <c r="D944" t="s">
        <v>3</v>
      </c>
      <c r="E944" t="s">
        <v>1606</v>
      </c>
      <c r="F944" t="s">
        <v>1607</v>
      </c>
      <c r="G944" t="s">
        <v>1893</v>
      </c>
      <c r="H944" t="s">
        <v>1894</v>
      </c>
      <c r="I944" s="2">
        <v>45349</v>
      </c>
      <c r="J944" s="3">
        <v>207091.57</v>
      </c>
      <c r="K944" t="s">
        <v>8</v>
      </c>
      <c r="L944" s="11">
        <f t="shared" si="28"/>
        <v>41669.162357391499</v>
      </c>
      <c r="M944" s="3">
        <v>41642.35</v>
      </c>
      <c r="N944" t="s">
        <v>9</v>
      </c>
      <c r="O944" s="2">
        <v>45409</v>
      </c>
      <c r="P944" t="s">
        <v>10</v>
      </c>
      <c r="Q944" s="4">
        <v>-27</v>
      </c>
      <c r="R944" s="4" t="str">
        <f t="shared" si="29"/>
        <v>NON SCADUTO</v>
      </c>
    </row>
    <row r="945" spans="1:18" x14ac:dyDescent="0.2">
      <c r="A945" t="s">
        <v>0</v>
      </c>
      <c r="B945" t="s">
        <v>1</v>
      </c>
      <c r="C945" t="s">
        <v>1622</v>
      </c>
      <c r="D945" t="s">
        <v>3</v>
      </c>
      <c r="E945" t="s">
        <v>1606</v>
      </c>
      <c r="F945" t="s">
        <v>1607</v>
      </c>
      <c r="G945" t="s">
        <v>1895</v>
      </c>
      <c r="H945" t="s">
        <v>1896</v>
      </c>
      <c r="I945" s="2">
        <v>45350</v>
      </c>
      <c r="J945" s="3">
        <v>89876.61</v>
      </c>
      <c r="K945" t="s">
        <v>8</v>
      </c>
      <c r="L945" s="11">
        <f t="shared" si="28"/>
        <v>18084.188816676393</v>
      </c>
      <c r="M945" s="3">
        <v>18088.919999999998</v>
      </c>
      <c r="N945" t="s">
        <v>9</v>
      </c>
      <c r="O945" s="2">
        <v>45410</v>
      </c>
      <c r="P945" t="s">
        <v>10</v>
      </c>
      <c r="Q945" s="4">
        <v>-28</v>
      </c>
      <c r="R945" s="4" t="str">
        <f t="shared" si="29"/>
        <v>NON SCADUTO</v>
      </c>
    </row>
    <row r="946" spans="1:18" x14ac:dyDescent="0.2">
      <c r="A946" t="s">
        <v>0</v>
      </c>
      <c r="B946" t="s">
        <v>1</v>
      </c>
      <c r="C946" t="s">
        <v>1622</v>
      </c>
      <c r="D946" t="s">
        <v>3</v>
      </c>
      <c r="E946" t="s">
        <v>1606</v>
      </c>
      <c r="F946" t="s">
        <v>1607</v>
      </c>
      <c r="G946" t="s">
        <v>1897</v>
      </c>
      <c r="H946" t="s">
        <v>1898</v>
      </c>
      <c r="I946" s="2">
        <v>45350</v>
      </c>
      <c r="J946" s="3">
        <v>209176.02</v>
      </c>
      <c r="K946" t="s">
        <v>8</v>
      </c>
      <c r="L946" s="11">
        <f t="shared" si="28"/>
        <v>42088.57723495442</v>
      </c>
      <c r="M946" s="3">
        <v>42099.59</v>
      </c>
      <c r="N946" t="s">
        <v>9</v>
      </c>
      <c r="O946" s="2">
        <v>45410</v>
      </c>
      <c r="P946" t="s">
        <v>10</v>
      </c>
      <c r="Q946" s="4">
        <v>-28</v>
      </c>
      <c r="R946" s="4" t="str">
        <f t="shared" si="29"/>
        <v>NON SCADUTO</v>
      </c>
    </row>
    <row r="947" spans="1:18" x14ac:dyDescent="0.2">
      <c r="A947" t="s">
        <v>0</v>
      </c>
      <c r="B947" t="s">
        <v>1</v>
      </c>
      <c r="C947" t="s">
        <v>1622</v>
      </c>
      <c r="D947" t="s">
        <v>3</v>
      </c>
      <c r="E947" t="s">
        <v>1606</v>
      </c>
      <c r="F947" t="s">
        <v>1607</v>
      </c>
      <c r="G947" t="s">
        <v>1899</v>
      </c>
      <c r="H947" t="s">
        <v>1900</v>
      </c>
      <c r="I947" s="2">
        <v>45350</v>
      </c>
      <c r="J947" s="3">
        <v>75873.06</v>
      </c>
      <c r="K947" t="s">
        <v>8</v>
      </c>
      <c r="L947" s="11">
        <f t="shared" si="28"/>
        <v>15266.51642890199</v>
      </c>
      <c r="M947" s="3">
        <v>15270.51</v>
      </c>
      <c r="N947" t="s">
        <v>9</v>
      </c>
      <c r="O947" s="2">
        <v>45410</v>
      </c>
      <c r="P947" t="s">
        <v>10</v>
      </c>
      <c r="Q947" s="4">
        <v>-28</v>
      </c>
      <c r="R947" s="4" t="str">
        <f t="shared" si="29"/>
        <v>NON SCADUTO</v>
      </c>
    </row>
    <row r="948" spans="1:18" x14ac:dyDescent="0.2">
      <c r="A948" t="s">
        <v>0</v>
      </c>
      <c r="B948" t="s">
        <v>1</v>
      </c>
      <c r="C948" t="s">
        <v>1622</v>
      </c>
      <c r="D948" t="s">
        <v>3</v>
      </c>
      <c r="E948" t="s">
        <v>1606</v>
      </c>
      <c r="F948" t="s">
        <v>1607</v>
      </c>
      <c r="G948" t="s">
        <v>1901</v>
      </c>
      <c r="H948" t="s">
        <v>1902</v>
      </c>
      <c r="I948" s="2">
        <v>45350</v>
      </c>
      <c r="J948" s="3">
        <v>207442.43</v>
      </c>
      <c r="K948" t="s">
        <v>8</v>
      </c>
      <c r="L948" s="11">
        <f t="shared" si="28"/>
        <v>41739.759351294793</v>
      </c>
      <c r="M948" s="3">
        <v>41750.68</v>
      </c>
      <c r="N948" t="s">
        <v>9</v>
      </c>
      <c r="O948" s="2">
        <v>45410</v>
      </c>
      <c r="P948" t="s">
        <v>10</v>
      </c>
      <c r="Q948" s="4">
        <v>-28</v>
      </c>
      <c r="R948" s="4" t="str">
        <f t="shared" si="29"/>
        <v>NON SCADUTO</v>
      </c>
    </row>
    <row r="949" spans="1:18" x14ac:dyDescent="0.2">
      <c r="A949" t="s">
        <v>0</v>
      </c>
      <c r="B949" t="s">
        <v>1</v>
      </c>
      <c r="C949" t="s">
        <v>1622</v>
      </c>
      <c r="D949" t="s">
        <v>3</v>
      </c>
      <c r="E949" t="s">
        <v>1606</v>
      </c>
      <c r="F949" t="s">
        <v>1607</v>
      </c>
      <c r="G949" t="s">
        <v>1903</v>
      </c>
      <c r="H949" t="s">
        <v>1904</v>
      </c>
      <c r="I949" s="2">
        <v>45350</v>
      </c>
      <c r="J949" s="3">
        <v>28418.799999999999</v>
      </c>
      <c r="K949" t="s">
        <v>8</v>
      </c>
      <c r="L949" s="11">
        <f t="shared" si="28"/>
        <v>5718.1834644560249</v>
      </c>
      <c r="M949" s="3">
        <v>5719.68</v>
      </c>
      <c r="N949" t="s">
        <v>9</v>
      </c>
      <c r="O949" s="2">
        <v>45410</v>
      </c>
      <c r="P949" t="s">
        <v>10</v>
      </c>
      <c r="Q949" s="4">
        <v>-28</v>
      </c>
      <c r="R949" s="4" t="str">
        <f t="shared" si="29"/>
        <v>NON SCADUTO</v>
      </c>
    </row>
    <row r="950" spans="1:18" x14ac:dyDescent="0.2">
      <c r="A950" t="s">
        <v>0</v>
      </c>
      <c r="B950" t="s">
        <v>1</v>
      </c>
      <c r="C950" t="s">
        <v>1622</v>
      </c>
      <c r="D950" t="s">
        <v>3</v>
      </c>
      <c r="E950" t="s">
        <v>1606</v>
      </c>
      <c r="F950" t="s">
        <v>1607</v>
      </c>
      <c r="G950" t="s">
        <v>1905</v>
      </c>
      <c r="H950" t="s">
        <v>1906</v>
      </c>
      <c r="I950" s="2">
        <v>45323</v>
      </c>
      <c r="J950" s="3">
        <v>42227.48</v>
      </c>
      <c r="K950" t="s">
        <v>8</v>
      </c>
      <c r="L950" s="11">
        <f t="shared" si="28"/>
        <v>8496.6458077627321</v>
      </c>
      <c r="M950" s="3">
        <v>8486.4</v>
      </c>
      <c r="N950" t="s">
        <v>9</v>
      </c>
      <c r="O950" s="2">
        <v>45383</v>
      </c>
      <c r="P950" t="s">
        <v>10</v>
      </c>
      <c r="Q950" s="4">
        <v>-1</v>
      </c>
      <c r="R950" s="4" t="str">
        <f t="shared" si="29"/>
        <v>NON SCADUTO</v>
      </c>
    </row>
    <row r="951" spans="1:18" x14ac:dyDescent="0.2">
      <c r="A951" t="s">
        <v>0</v>
      </c>
      <c r="B951" t="s">
        <v>1</v>
      </c>
      <c r="C951" t="s">
        <v>1622</v>
      </c>
      <c r="D951" t="s">
        <v>3</v>
      </c>
      <c r="E951" t="s">
        <v>1606</v>
      </c>
      <c r="F951" t="s">
        <v>1607</v>
      </c>
      <c r="G951" t="s">
        <v>1907</v>
      </c>
      <c r="H951" t="s">
        <v>1908</v>
      </c>
      <c r="I951" s="2">
        <v>45327</v>
      </c>
      <c r="J951" s="3">
        <v>29385.27</v>
      </c>
      <c r="K951" t="s">
        <v>8</v>
      </c>
      <c r="L951" s="11">
        <f t="shared" si="28"/>
        <v>5912.6481418137191</v>
      </c>
      <c r="M951" s="3">
        <v>5909.2</v>
      </c>
      <c r="N951" t="s">
        <v>9</v>
      </c>
      <c r="O951" s="2">
        <v>45387</v>
      </c>
      <c r="P951" t="s">
        <v>10</v>
      </c>
      <c r="Q951" s="4">
        <v>-5</v>
      </c>
      <c r="R951" s="4" t="str">
        <f t="shared" si="29"/>
        <v>NON SCADUTO</v>
      </c>
    </row>
    <row r="952" spans="1:18" x14ac:dyDescent="0.2">
      <c r="A952" t="s">
        <v>0</v>
      </c>
      <c r="B952" t="s">
        <v>1</v>
      </c>
      <c r="C952" t="s">
        <v>1622</v>
      </c>
      <c r="D952" t="s">
        <v>3</v>
      </c>
      <c r="E952" t="s">
        <v>1606</v>
      </c>
      <c r="F952" t="s">
        <v>1607</v>
      </c>
      <c r="G952" t="s">
        <v>1909</v>
      </c>
      <c r="H952" t="s">
        <v>1910</v>
      </c>
      <c r="I952" s="2">
        <v>45331</v>
      </c>
      <c r="J952" s="3">
        <v>178556.57</v>
      </c>
      <c r="K952" t="s">
        <v>8</v>
      </c>
      <c r="L952" s="11">
        <f t="shared" si="28"/>
        <v>35927.598140807662</v>
      </c>
      <c r="M952" s="3">
        <v>35880.67</v>
      </c>
      <c r="N952" t="s">
        <v>9</v>
      </c>
      <c r="O952" s="2">
        <v>45391</v>
      </c>
      <c r="P952" t="s">
        <v>10</v>
      </c>
      <c r="Q952" s="4">
        <v>-9</v>
      </c>
      <c r="R952" s="4" t="str">
        <f t="shared" si="29"/>
        <v>NON SCADUTO</v>
      </c>
    </row>
    <row r="953" spans="1:18" x14ac:dyDescent="0.2">
      <c r="A953" t="s">
        <v>0</v>
      </c>
      <c r="B953" t="s">
        <v>1</v>
      </c>
      <c r="C953" t="s">
        <v>1622</v>
      </c>
      <c r="D953" t="s">
        <v>3</v>
      </c>
      <c r="E953" t="s">
        <v>1606</v>
      </c>
      <c r="F953" t="s">
        <v>1607</v>
      </c>
      <c r="G953" t="s">
        <v>1911</v>
      </c>
      <c r="H953" t="s">
        <v>1912</v>
      </c>
      <c r="I953" s="2">
        <v>45341</v>
      </c>
      <c r="J953" s="3">
        <v>10220.77</v>
      </c>
      <c r="K953" t="s">
        <v>8</v>
      </c>
      <c r="L953" s="11">
        <f t="shared" si="28"/>
        <v>2056.5343367069759</v>
      </c>
      <c r="M953" s="3">
        <v>2053.6</v>
      </c>
      <c r="N953" t="s">
        <v>9</v>
      </c>
      <c r="O953" s="2">
        <v>45401</v>
      </c>
      <c r="P953" t="s">
        <v>10</v>
      </c>
      <c r="Q953" s="4">
        <v>-19</v>
      </c>
      <c r="R953" s="4" t="str">
        <f t="shared" si="29"/>
        <v>NON SCADUTO</v>
      </c>
    </row>
    <row r="954" spans="1:18" x14ac:dyDescent="0.2">
      <c r="A954" t="s">
        <v>0</v>
      </c>
      <c r="B954" t="s">
        <v>1</v>
      </c>
      <c r="C954" t="s">
        <v>1622</v>
      </c>
      <c r="D954" t="s">
        <v>3</v>
      </c>
      <c r="E954" t="s">
        <v>1606</v>
      </c>
      <c r="F954" t="s">
        <v>1607</v>
      </c>
      <c r="G954" t="s">
        <v>1913</v>
      </c>
      <c r="H954" t="s">
        <v>1914</v>
      </c>
      <c r="I954" s="2">
        <v>45341</v>
      </c>
      <c r="J954" s="3">
        <v>58723.03</v>
      </c>
      <c r="K954" t="s">
        <v>8</v>
      </c>
      <c r="L954" s="11">
        <f t="shared" si="28"/>
        <v>11815.736735145576</v>
      </c>
      <c r="M954" s="3">
        <v>11798.88</v>
      </c>
      <c r="N954" t="s">
        <v>9</v>
      </c>
      <c r="O954" s="2">
        <v>45401</v>
      </c>
      <c r="P954" t="s">
        <v>10</v>
      </c>
      <c r="Q954" s="4">
        <v>-19</v>
      </c>
      <c r="R954" s="4" t="str">
        <f t="shared" si="29"/>
        <v>NON SCADUTO</v>
      </c>
    </row>
    <row r="955" spans="1:18" x14ac:dyDescent="0.2">
      <c r="A955" t="s">
        <v>0</v>
      </c>
      <c r="B955" t="s">
        <v>1</v>
      </c>
      <c r="C955" t="s">
        <v>1622</v>
      </c>
      <c r="D955" t="s">
        <v>3</v>
      </c>
      <c r="E955" t="s">
        <v>1606</v>
      </c>
      <c r="F955" t="s">
        <v>1607</v>
      </c>
      <c r="G955" t="s">
        <v>1915</v>
      </c>
      <c r="H955" t="s">
        <v>1916</v>
      </c>
      <c r="I955" s="2">
        <v>45348</v>
      </c>
      <c r="J955" s="3">
        <v>13231.81</v>
      </c>
      <c r="K955" t="s">
        <v>8</v>
      </c>
      <c r="L955" s="11">
        <f t="shared" si="28"/>
        <v>2662.3895853035269</v>
      </c>
      <c r="M955" s="3">
        <v>2659.5</v>
      </c>
      <c r="N955" t="s">
        <v>9</v>
      </c>
      <c r="O955" s="2">
        <v>45408</v>
      </c>
      <c r="P955" t="s">
        <v>10</v>
      </c>
      <c r="Q955" s="4">
        <v>-26</v>
      </c>
      <c r="R955" s="4" t="str">
        <f t="shared" si="29"/>
        <v>NON SCADUTO</v>
      </c>
    </row>
    <row r="956" spans="1:18" x14ac:dyDescent="0.2">
      <c r="A956" t="s">
        <v>0</v>
      </c>
      <c r="B956" t="s">
        <v>1</v>
      </c>
      <c r="C956" t="s">
        <v>1622</v>
      </c>
      <c r="D956" t="s">
        <v>3</v>
      </c>
      <c r="E956" t="s">
        <v>1606</v>
      </c>
      <c r="F956" t="s">
        <v>1607</v>
      </c>
      <c r="G956" t="s">
        <v>1917</v>
      </c>
      <c r="H956" t="s">
        <v>1918</v>
      </c>
      <c r="I956" s="2">
        <v>45349</v>
      </c>
      <c r="J956" s="3">
        <v>7291.81</v>
      </c>
      <c r="K956" t="s">
        <v>8</v>
      </c>
      <c r="L956" s="11">
        <f t="shared" si="28"/>
        <v>1467.1945109559549</v>
      </c>
      <c r="M956" s="3">
        <v>1466.25</v>
      </c>
      <c r="N956" t="s">
        <v>9</v>
      </c>
      <c r="O956" s="2">
        <v>45409</v>
      </c>
      <c r="P956" t="s">
        <v>10</v>
      </c>
      <c r="Q956" s="4">
        <v>-27</v>
      </c>
      <c r="R956" s="4" t="str">
        <f t="shared" si="29"/>
        <v>NON SCADUTO</v>
      </c>
    </row>
    <row r="957" spans="1:18" x14ac:dyDescent="0.2">
      <c r="A957" t="s">
        <v>0</v>
      </c>
      <c r="B957" t="s">
        <v>1</v>
      </c>
      <c r="C957" t="s">
        <v>1622</v>
      </c>
      <c r="D957" t="s">
        <v>3</v>
      </c>
      <c r="E957" t="s">
        <v>1606</v>
      </c>
      <c r="F957" t="s">
        <v>1607</v>
      </c>
      <c r="G957" t="s">
        <v>1919</v>
      </c>
      <c r="H957" t="s">
        <v>1920</v>
      </c>
      <c r="I957" s="2">
        <v>45349</v>
      </c>
      <c r="J957" s="3">
        <v>9839.2800000000007</v>
      </c>
      <c r="K957" t="s">
        <v>8</v>
      </c>
      <c r="L957" s="11">
        <f t="shared" si="28"/>
        <v>1979.7742409304012</v>
      </c>
      <c r="M957" s="3">
        <v>1978.5</v>
      </c>
      <c r="N957" t="s">
        <v>9</v>
      </c>
      <c r="O957" s="2">
        <v>45409</v>
      </c>
      <c r="P957" t="s">
        <v>10</v>
      </c>
      <c r="Q957" s="4">
        <v>-27</v>
      </c>
      <c r="R957" s="4" t="str">
        <f t="shared" si="29"/>
        <v>NON SCADUTO</v>
      </c>
    </row>
    <row r="958" spans="1:18" x14ac:dyDescent="0.2">
      <c r="A958" t="s">
        <v>0</v>
      </c>
      <c r="B958" t="s">
        <v>1</v>
      </c>
      <c r="C958" t="s">
        <v>1592</v>
      </c>
      <c r="D958" t="s">
        <v>3</v>
      </c>
      <c r="E958" t="s">
        <v>1606</v>
      </c>
      <c r="F958" t="s">
        <v>1607</v>
      </c>
      <c r="G958" t="s">
        <v>1921</v>
      </c>
      <c r="H958" t="s">
        <v>1922</v>
      </c>
      <c r="I958" s="2">
        <v>45330</v>
      </c>
      <c r="J958" s="3">
        <v>3235.03</v>
      </c>
      <c r="K958" t="s">
        <v>8</v>
      </c>
      <c r="L958" s="11">
        <f t="shared" si="28"/>
        <v>650.92456588663765</v>
      </c>
      <c r="M958" s="3">
        <v>650.01</v>
      </c>
      <c r="N958" t="s">
        <v>9</v>
      </c>
      <c r="O958" s="2">
        <v>45390</v>
      </c>
      <c r="P958" t="s">
        <v>10</v>
      </c>
      <c r="Q958" s="4">
        <v>-8</v>
      </c>
      <c r="R958" s="4" t="str">
        <f t="shared" si="29"/>
        <v>NON SCADUTO</v>
      </c>
    </row>
    <row r="959" spans="1:18" x14ac:dyDescent="0.2">
      <c r="A959" t="s">
        <v>0</v>
      </c>
      <c r="B959" t="s">
        <v>1</v>
      </c>
      <c r="C959" t="s">
        <v>1592</v>
      </c>
      <c r="D959" t="s">
        <v>3</v>
      </c>
      <c r="E959" t="s">
        <v>1606</v>
      </c>
      <c r="F959" t="s">
        <v>1607</v>
      </c>
      <c r="G959" t="s">
        <v>1923</v>
      </c>
      <c r="H959" t="s">
        <v>1924</v>
      </c>
      <c r="I959" s="2">
        <v>45330</v>
      </c>
      <c r="J959" s="3">
        <v>756.89</v>
      </c>
      <c r="K959" t="s">
        <v>8</v>
      </c>
      <c r="L959" s="11">
        <f t="shared" si="28"/>
        <v>152.29481478500574</v>
      </c>
      <c r="M959" s="3">
        <v>152.08000000000001</v>
      </c>
      <c r="N959" t="s">
        <v>9</v>
      </c>
      <c r="O959" s="2">
        <v>45390</v>
      </c>
      <c r="P959" t="s">
        <v>10</v>
      </c>
      <c r="Q959" s="4">
        <v>-8</v>
      </c>
      <c r="R959" s="4" t="str">
        <f t="shared" si="29"/>
        <v>NON SCADUTO</v>
      </c>
    </row>
    <row r="960" spans="1:18" x14ac:dyDescent="0.2">
      <c r="A960" t="s">
        <v>0</v>
      </c>
      <c r="B960" t="s">
        <v>1</v>
      </c>
      <c r="C960" t="s">
        <v>1592</v>
      </c>
      <c r="D960" t="s">
        <v>3</v>
      </c>
      <c r="E960" t="s">
        <v>1606</v>
      </c>
      <c r="F960" t="s">
        <v>1607</v>
      </c>
      <c r="G960" t="s">
        <v>1925</v>
      </c>
      <c r="H960" t="s">
        <v>1926</v>
      </c>
      <c r="I960" s="2">
        <v>45330</v>
      </c>
      <c r="J960" s="3">
        <v>8109.61</v>
      </c>
      <c r="K960" t="s">
        <v>8</v>
      </c>
      <c r="L960" s="11">
        <f t="shared" si="28"/>
        <v>1631.7451055353226</v>
      </c>
      <c r="M960" s="3">
        <v>1629.45</v>
      </c>
      <c r="N960" t="s">
        <v>9</v>
      </c>
      <c r="O960" s="2">
        <v>45390</v>
      </c>
      <c r="P960" t="s">
        <v>10</v>
      </c>
      <c r="Q960" s="4">
        <v>-8</v>
      </c>
      <c r="R960" s="4" t="str">
        <f t="shared" si="29"/>
        <v>NON SCADUTO</v>
      </c>
    </row>
    <row r="961" spans="1:18" x14ac:dyDescent="0.2">
      <c r="A961" t="s">
        <v>0</v>
      </c>
      <c r="B961" t="s">
        <v>1</v>
      </c>
      <c r="C961" t="s">
        <v>1592</v>
      </c>
      <c r="D961" t="s">
        <v>3</v>
      </c>
      <c r="E961" t="s">
        <v>1606</v>
      </c>
      <c r="F961" t="s">
        <v>1607</v>
      </c>
      <c r="G961" t="s">
        <v>1927</v>
      </c>
      <c r="H961" t="s">
        <v>1928</v>
      </c>
      <c r="I961" s="2">
        <v>45330</v>
      </c>
      <c r="J961" s="3">
        <v>7972.79</v>
      </c>
      <c r="K961" t="s">
        <v>8</v>
      </c>
      <c r="L961" s="11">
        <f t="shared" si="28"/>
        <v>1604.2153765669329</v>
      </c>
      <c r="M961" s="3">
        <v>1601.96</v>
      </c>
      <c r="N961" t="s">
        <v>9</v>
      </c>
      <c r="O961" s="2">
        <v>45390</v>
      </c>
      <c r="P961" t="s">
        <v>10</v>
      </c>
      <c r="Q961" s="4">
        <v>-8</v>
      </c>
      <c r="R961" s="4" t="str">
        <f t="shared" si="29"/>
        <v>NON SCADUTO</v>
      </c>
    </row>
    <row r="962" spans="1:18" x14ac:dyDescent="0.2">
      <c r="A962" t="s">
        <v>0</v>
      </c>
      <c r="B962" t="s">
        <v>1</v>
      </c>
      <c r="C962" t="s">
        <v>1622</v>
      </c>
      <c r="D962" t="s">
        <v>3</v>
      </c>
      <c r="E962" t="s">
        <v>1606</v>
      </c>
      <c r="F962" t="s">
        <v>1607</v>
      </c>
      <c r="G962" t="s">
        <v>1929</v>
      </c>
      <c r="H962" t="s">
        <v>1930</v>
      </c>
      <c r="I962" s="2">
        <v>45330</v>
      </c>
      <c r="J962" s="3">
        <v>36702.65</v>
      </c>
      <c r="K962" t="s">
        <v>8</v>
      </c>
      <c r="L962" s="11">
        <f t="shared" si="28"/>
        <v>7384.9876255055433</v>
      </c>
      <c r="M962" s="3">
        <v>7374.6</v>
      </c>
      <c r="N962" t="s">
        <v>9</v>
      </c>
      <c r="O962" s="2">
        <v>45390</v>
      </c>
      <c r="P962" t="s">
        <v>10</v>
      </c>
      <c r="Q962" s="4">
        <v>-8</v>
      </c>
      <c r="R962" s="4" t="str">
        <f t="shared" si="29"/>
        <v>NON SCADUTO</v>
      </c>
    </row>
    <row r="963" spans="1:18" x14ac:dyDescent="0.2">
      <c r="A963" t="s">
        <v>0</v>
      </c>
      <c r="B963" t="s">
        <v>1</v>
      </c>
      <c r="C963" t="s">
        <v>1622</v>
      </c>
      <c r="D963" t="s">
        <v>3</v>
      </c>
      <c r="E963" t="s">
        <v>1606</v>
      </c>
      <c r="F963" t="s">
        <v>1607</v>
      </c>
      <c r="G963" t="s">
        <v>1931</v>
      </c>
      <c r="H963" t="s">
        <v>1932</v>
      </c>
      <c r="I963" s="2">
        <v>45341</v>
      </c>
      <c r="J963" s="3">
        <v>13960.49</v>
      </c>
      <c r="K963" t="s">
        <v>8</v>
      </c>
      <c r="L963" s="11">
        <f t="shared" ref="L963:L1026" si="30">+J963/4.9699</f>
        <v>2809.008229541842</v>
      </c>
      <c r="M963" s="3">
        <v>2805</v>
      </c>
      <c r="N963" t="s">
        <v>9</v>
      </c>
      <c r="O963" s="2">
        <v>45401</v>
      </c>
      <c r="P963" t="s">
        <v>10</v>
      </c>
      <c r="Q963" s="4">
        <v>-19</v>
      </c>
      <c r="R963" s="4" t="str">
        <f t="shared" ref="R963:R1026" si="31">IF(Q963&lt;=0,"NON SCADUTO",IF(Q963&lt;61,"0-60 DAYS",IF(Q963&lt;91," 61-90 DAYS",IF(Q963&lt;121,"91-120 DAYS",IF(Q963&lt;366," 121-365 DAYS",IF(Q963&gt;366,"OLTRE 365 DAYS",0))))))</f>
        <v>NON SCADUTO</v>
      </c>
    </row>
    <row r="964" spans="1:18" x14ac:dyDescent="0.2">
      <c r="A964" t="s">
        <v>0</v>
      </c>
      <c r="B964" t="s">
        <v>1</v>
      </c>
      <c r="C964" t="s">
        <v>1622</v>
      </c>
      <c r="D964" t="s">
        <v>3</v>
      </c>
      <c r="E964" t="s">
        <v>1606</v>
      </c>
      <c r="F964" t="s">
        <v>1607</v>
      </c>
      <c r="G964" t="s">
        <v>1933</v>
      </c>
      <c r="H964" t="s">
        <v>1934</v>
      </c>
      <c r="I964" s="2">
        <v>45343</v>
      </c>
      <c r="J964" s="3">
        <v>72037.55</v>
      </c>
      <c r="K964" t="s">
        <v>8</v>
      </c>
      <c r="L964" s="11">
        <f t="shared" si="30"/>
        <v>14494.76850640858</v>
      </c>
      <c r="M964" s="3">
        <v>14473.8</v>
      </c>
      <c r="N964" t="s">
        <v>9</v>
      </c>
      <c r="O964" s="2">
        <v>45403</v>
      </c>
      <c r="P964" t="s">
        <v>10</v>
      </c>
      <c r="Q964" s="4">
        <v>-21</v>
      </c>
      <c r="R964" s="4" t="str">
        <f t="shared" si="31"/>
        <v>NON SCADUTO</v>
      </c>
    </row>
    <row r="965" spans="1:18" x14ac:dyDescent="0.2">
      <c r="A965" t="s">
        <v>0</v>
      </c>
      <c r="B965" t="s">
        <v>1</v>
      </c>
      <c r="C965" t="s">
        <v>1622</v>
      </c>
      <c r="D965" t="s">
        <v>3</v>
      </c>
      <c r="E965" t="s">
        <v>1606</v>
      </c>
      <c r="F965" t="s">
        <v>1607</v>
      </c>
      <c r="G965" t="s">
        <v>1935</v>
      </c>
      <c r="H965" t="s">
        <v>1936</v>
      </c>
      <c r="I965" s="2">
        <v>45348</v>
      </c>
      <c r="J965" s="3">
        <v>1432.09</v>
      </c>
      <c r="K965" t="s">
        <v>8</v>
      </c>
      <c r="L965" s="11">
        <f t="shared" si="30"/>
        <v>288.15267912835264</v>
      </c>
      <c r="M965" s="3">
        <v>287.83999999999997</v>
      </c>
      <c r="N965" t="s">
        <v>9</v>
      </c>
      <c r="O965" s="2">
        <v>45408</v>
      </c>
      <c r="P965" t="s">
        <v>10</v>
      </c>
      <c r="Q965" s="4">
        <v>-26</v>
      </c>
      <c r="R965" s="4" t="str">
        <f t="shared" si="31"/>
        <v>NON SCADUTO</v>
      </c>
    </row>
    <row r="966" spans="1:18" x14ac:dyDescent="0.2">
      <c r="A966" t="s">
        <v>0</v>
      </c>
      <c r="B966" t="s">
        <v>1</v>
      </c>
      <c r="C966" t="s">
        <v>1622</v>
      </c>
      <c r="D966" t="s">
        <v>3</v>
      </c>
      <c r="E966" t="s">
        <v>1606</v>
      </c>
      <c r="F966" t="s">
        <v>1607</v>
      </c>
      <c r="G966" t="s">
        <v>1937</v>
      </c>
      <c r="H966" t="s">
        <v>1938</v>
      </c>
      <c r="I966" s="2">
        <v>45323</v>
      </c>
      <c r="J966" s="3">
        <v>138410.93</v>
      </c>
      <c r="K966" t="s">
        <v>8</v>
      </c>
      <c r="L966" s="11">
        <f t="shared" si="30"/>
        <v>27849.842049135797</v>
      </c>
      <c r="M966" s="3">
        <v>27816.26</v>
      </c>
      <c r="N966" t="s">
        <v>9</v>
      </c>
      <c r="O966" s="2">
        <v>45383</v>
      </c>
      <c r="P966" t="s">
        <v>10</v>
      </c>
      <c r="Q966" s="4">
        <v>-1</v>
      </c>
      <c r="R966" s="4" t="str">
        <f t="shared" si="31"/>
        <v>NON SCADUTO</v>
      </c>
    </row>
    <row r="967" spans="1:18" x14ac:dyDescent="0.2">
      <c r="A967" t="s">
        <v>0</v>
      </c>
      <c r="B967" t="s">
        <v>1</v>
      </c>
      <c r="C967" t="s">
        <v>1622</v>
      </c>
      <c r="D967" t="s">
        <v>3</v>
      </c>
      <c r="E967" t="s">
        <v>1606</v>
      </c>
      <c r="F967" t="s">
        <v>1607</v>
      </c>
      <c r="G967" t="s">
        <v>1939</v>
      </c>
      <c r="H967" t="s">
        <v>1940</v>
      </c>
      <c r="I967" s="2">
        <v>45323</v>
      </c>
      <c r="J967" s="3">
        <v>12.74</v>
      </c>
      <c r="K967" t="s">
        <v>8</v>
      </c>
      <c r="L967" s="11">
        <f t="shared" si="30"/>
        <v>2.5634318597959718</v>
      </c>
      <c r="M967" s="3">
        <v>2.56</v>
      </c>
      <c r="N967" t="s">
        <v>9</v>
      </c>
      <c r="O967" s="2">
        <v>45383</v>
      </c>
      <c r="P967" t="s">
        <v>10</v>
      </c>
      <c r="Q967" s="4">
        <v>-1</v>
      </c>
      <c r="R967" s="4" t="str">
        <f t="shared" si="31"/>
        <v>NON SCADUTO</v>
      </c>
    </row>
    <row r="968" spans="1:18" x14ac:dyDescent="0.2">
      <c r="A968" t="s">
        <v>0</v>
      </c>
      <c r="B968" t="s">
        <v>1</v>
      </c>
      <c r="C968" t="s">
        <v>1622</v>
      </c>
      <c r="D968" t="s">
        <v>3</v>
      </c>
      <c r="E968" t="s">
        <v>1606</v>
      </c>
      <c r="F968" t="s">
        <v>1607</v>
      </c>
      <c r="G968" t="s">
        <v>1941</v>
      </c>
      <c r="H968" t="s">
        <v>1942</v>
      </c>
      <c r="I968" s="2">
        <v>45338</v>
      </c>
      <c r="J968" s="3">
        <v>130420</v>
      </c>
      <c r="K968" t="s">
        <v>8</v>
      </c>
      <c r="L968" s="11">
        <f t="shared" si="30"/>
        <v>26241.97669973239</v>
      </c>
      <c r="M968" s="3">
        <v>26206.12</v>
      </c>
      <c r="N968" t="s">
        <v>9</v>
      </c>
      <c r="O968" s="2">
        <v>45398</v>
      </c>
      <c r="P968" t="s">
        <v>10</v>
      </c>
      <c r="Q968" s="4">
        <v>-16</v>
      </c>
      <c r="R968" s="4" t="str">
        <f t="shared" si="31"/>
        <v>NON SCADUTO</v>
      </c>
    </row>
    <row r="969" spans="1:18" x14ac:dyDescent="0.2">
      <c r="A969" t="s">
        <v>0</v>
      </c>
      <c r="B969" t="s">
        <v>1</v>
      </c>
      <c r="C969" t="s">
        <v>1622</v>
      </c>
      <c r="D969" t="s">
        <v>3</v>
      </c>
      <c r="E969" t="s">
        <v>1606</v>
      </c>
      <c r="F969" t="s">
        <v>1607</v>
      </c>
      <c r="G969" t="s">
        <v>1943</v>
      </c>
      <c r="H969" t="s">
        <v>1944</v>
      </c>
      <c r="I969" s="2">
        <v>45348</v>
      </c>
      <c r="J969" s="3">
        <v>1026.9000000000001</v>
      </c>
      <c r="K969" t="s">
        <v>8</v>
      </c>
      <c r="L969" s="11">
        <f t="shared" si="30"/>
        <v>206.62387573190608</v>
      </c>
      <c r="M969" s="3">
        <v>206.4</v>
      </c>
      <c r="N969" t="s">
        <v>9</v>
      </c>
      <c r="O969" s="2">
        <v>45408</v>
      </c>
      <c r="P969" t="s">
        <v>10</v>
      </c>
      <c r="Q969" s="4">
        <v>-26</v>
      </c>
      <c r="R969" s="4" t="str">
        <f t="shared" si="31"/>
        <v>NON SCADUTO</v>
      </c>
    </row>
    <row r="970" spans="1:18" x14ac:dyDescent="0.2">
      <c r="A970" t="s">
        <v>0</v>
      </c>
      <c r="B970" t="s">
        <v>1</v>
      </c>
      <c r="C970" t="s">
        <v>1622</v>
      </c>
      <c r="D970" t="s">
        <v>3</v>
      </c>
      <c r="E970" t="s">
        <v>1606</v>
      </c>
      <c r="F970" t="s">
        <v>1607</v>
      </c>
      <c r="G970" t="s">
        <v>1945</v>
      </c>
      <c r="H970" t="s">
        <v>1946</v>
      </c>
      <c r="I970" s="2">
        <v>45348</v>
      </c>
      <c r="J970" s="3">
        <v>29361.98</v>
      </c>
      <c r="K970" t="s">
        <v>8</v>
      </c>
      <c r="L970" s="11">
        <f t="shared" si="30"/>
        <v>5907.9619308235579</v>
      </c>
      <c r="M970" s="3">
        <v>5901.55</v>
      </c>
      <c r="N970" t="s">
        <v>9</v>
      </c>
      <c r="O970" s="2">
        <v>45408</v>
      </c>
      <c r="P970" t="s">
        <v>10</v>
      </c>
      <c r="Q970" s="4">
        <v>-26</v>
      </c>
      <c r="R970" s="4" t="str">
        <f t="shared" si="31"/>
        <v>NON SCADUTO</v>
      </c>
    </row>
    <row r="971" spans="1:18" x14ac:dyDescent="0.2">
      <c r="A971" t="s">
        <v>0</v>
      </c>
      <c r="B971" t="s">
        <v>1</v>
      </c>
      <c r="C971" t="s">
        <v>1622</v>
      </c>
      <c r="D971" t="s">
        <v>3</v>
      </c>
      <c r="E971" t="s">
        <v>1606</v>
      </c>
      <c r="F971" t="s">
        <v>1607</v>
      </c>
      <c r="G971" t="s">
        <v>1947</v>
      </c>
      <c r="H971" t="s">
        <v>1948</v>
      </c>
      <c r="I971" s="2">
        <v>45325</v>
      </c>
      <c r="J971" s="3">
        <v>201745.1</v>
      </c>
      <c r="K971" t="s">
        <v>8</v>
      </c>
      <c r="L971" s="11">
        <f t="shared" si="30"/>
        <v>40593.392221171453</v>
      </c>
      <c r="M971" s="3">
        <v>40569.72</v>
      </c>
      <c r="N971" t="s">
        <v>9</v>
      </c>
      <c r="O971" s="2">
        <v>45385</v>
      </c>
      <c r="P971" t="s">
        <v>10</v>
      </c>
      <c r="Q971" s="4">
        <v>-3</v>
      </c>
      <c r="R971" s="4" t="str">
        <f t="shared" si="31"/>
        <v>NON SCADUTO</v>
      </c>
    </row>
    <row r="972" spans="1:18" x14ac:dyDescent="0.2">
      <c r="A972" t="s">
        <v>0</v>
      </c>
      <c r="B972" t="s">
        <v>1</v>
      </c>
      <c r="C972" t="s">
        <v>1622</v>
      </c>
      <c r="D972" t="s">
        <v>3</v>
      </c>
      <c r="E972" t="s">
        <v>1606</v>
      </c>
      <c r="F972" t="s">
        <v>1607</v>
      </c>
      <c r="G972" t="s">
        <v>1949</v>
      </c>
      <c r="H972" t="s">
        <v>1950</v>
      </c>
      <c r="I972" s="2">
        <v>45325</v>
      </c>
      <c r="J972" s="3">
        <v>73915.25</v>
      </c>
      <c r="K972" t="s">
        <v>8</v>
      </c>
      <c r="L972" s="11">
        <f t="shared" si="30"/>
        <v>14872.582949355117</v>
      </c>
      <c r="M972" s="3">
        <v>14863.91</v>
      </c>
      <c r="N972" t="s">
        <v>9</v>
      </c>
      <c r="O972" s="2">
        <v>45385</v>
      </c>
      <c r="P972" t="s">
        <v>10</v>
      </c>
      <c r="Q972" s="4">
        <v>-3</v>
      </c>
      <c r="R972" s="4" t="str">
        <f t="shared" si="31"/>
        <v>NON SCADUTO</v>
      </c>
    </row>
    <row r="973" spans="1:18" x14ac:dyDescent="0.2">
      <c r="A973" t="s">
        <v>0</v>
      </c>
      <c r="B973" t="s">
        <v>1</v>
      </c>
      <c r="C973" t="s">
        <v>1622</v>
      </c>
      <c r="D973" t="s">
        <v>3</v>
      </c>
      <c r="E973" t="s">
        <v>1606</v>
      </c>
      <c r="F973" t="s">
        <v>1607</v>
      </c>
      <c r="G973" t="s">
        <v>1951</v>
      </c>
      <c r="H973" t="s">
        <v>1952</v>
      </c>
      <c r="I973" s="2">
        <v>45327</v>
      </c>
      <c r="J973" s="3">
        <v>125826.46</v>
      </c>
      <c r="K973" t="s">
        <v>8</v>
      </c>
      <c r="L973" s="11">
        <f t="shared" si="30"/>
        <v>25317.704581581118</v>
      </c>
      <c r="M973" s="3">
        <v>25302.94</v>
      </c>
      <c r="N973" t="s">
        <v>9</v>
      </c>
      <c r="O973" s="2">
        <v>45387</v>
      </c>
      <c r="P973" t="s">
        <v>10</v>
      </c>
      <c r="Q973" s="4">
        <v>-5</v>
      </c>
      <c r="R973" s="4" t="str">
        <f t="shared" si="31"/>
        <v>NON SCADUTO</v>
      </c>
    </row>
    <row r="974" spans="1:18" x14ac:dyDescent="0.2">
      <c r="A974" t="s">
        <v>0</v>
      </c>
      <c r="B974" t="s">
        <v>1</v>
      </c>
      <c r="C974" t="s">
        <v>1622</v>
      </c>
      <c r="D974" t="s">
        <v>3</v>
      </c>
      <c r="E974" t="s">
        <v>1606</v>
      </c>
      <c r="F974" t="s">
        <v>1607</v>
      </c>
      <c r="G974" t="s">
        <v>1953</v>
      </c>
      <c r="H974" t="s">
        <v>1954</v>
      </c>
      <c r="I974" s="2">
        <v>45328</v>
      </c>
      <c r="J974" s="3">
        <v>193708.74</v>
      </c>
      <c r="K974" t="s">
        <v>8</v>
      </c>
      <c r="L974" s="11">
        <f t="shared" si="30"/>
        <v>38976.385842773496</v>
      </c>
      <c r="M974" s="3">
        <v>38947.39</v>
      </c>
      <c r="N974" t="s">
        <v>9</v>
      </c>
      <c r="O974" s="2">
        <v>45388</v>
      </c>
      <c r="P974" t="s">
        <v>10</v>
      </c>
      <c r="Q974" s="4">
        <v>-6</v>
      </c>
      <c r="R974" s="4" t="str">
        <f t="shared" si="31"/>
        <v>NON SCADUTO</v>
      </c>
    </row>
    <row r="975" spans="1:18" x14ac:dyDescent="0.2">
      <c r="A975" t="s">
        <v>0</v>
      </c>
      <c r="B975" t="s">
        <v>1</v>
      </c>
      <c r="C975" t="s">
        <v>1622</v>
      </c>
      <c r="D975" t="s">
        <v>3</v>
      </c>
      <c r="E975" t="s">
        <v>1606</v>
      </c>
      <c r="F975" t="s">
        <v>1607</v>
      </c>
      <c r="G975" t="s">
        <v>1955</v>
      </c>
      <c r="H975" t="s">
        <v>1956</v>
      </c>
      <c r="I975" s="2">
        <v>45328</v>
      </c>
      <c r="J975" s="3">
        <v>89513.76</v>
      </c>
      <c r="K975" t="s">
        <v>8</v>
      </c>
      <c r="L975" s="11">
        <f t="shared" si="30"/>
        <v>18011.179299382282</v>
      </c>
      <c r="M975" s="3">
        <v>17997.78</v>
      </c>
      <c r="N975" t="s">
        <v>9</v>
      </c>
      <c r="O975" s="2">
        <v>45388</v>
      </c>
      <c r="P975" t="s">
        <v>10</v>
      </c>
      <c r="Q975" s="4">
        <v>-6</v>
      </c>
      <c r="R975" s="4" t="str">
        <f t="shared" si="31"/>
        <v>NON SCADUTO</v>
      </c>
    </row>
    <row r="976" spans="1:18" x14ac:dyDescent="0.2">
      <c r="A976" t="s">
        <v>0</v>
      </c>
      <c r="B976" t="s">
        <v>1</v>
      </c>
      <c r="C976" t="s">
        <v>1622</v>
      </c>
      <c r="D976" t="s">
        <v>3</v>
      </c>
      <c r="E976" t="s">
        <v>1606</v>
      </c>
      <c r="F976" t="s">
        <v>1607</v>
      </c>
      <c r="G976" t="s">
        <v>1957</v>
      </c>
      <c r="H976" t="s">
        <v>1958</v>
      </c>
      <c r="I976" s="2">
        <v>45328</v>
      </c>
      <c r="J976" s="3">
        <v>130038.2</v>
      </c>
      <c r="K976" t="s">
        <v>8</v>
      </c>
      <c r="L976" s="11">
        <f t="shared" si="30"/>
        <v>26165.1542284553</v>
      </c>
      <c r="M976" s="3">
        <v>26145.69</v>
      </c>
      <c r="N976" t="s">
        <v>9</v>
      </c>
      <c r="O976" s="2">
        <v>45388</v>
      </c>
      <c r="P976" t="s">
        <v>10</v>
      </c>
      <c r="Q976" s="4">
        <v>-6</v>
      </c>
      <c r="R976" s="4" t="str">
        <f t="shared" si="31"/>
        <v>NON SCADUTO</v>
      </c>
    </row>
    <row r="977" spans="1:18" x14ac:dyDescent="0.2">
      <c r="A977" t="s">
        <v>0</v>
      </c>
      <c r="B977" t="s">
        <v>1</v>
      </c>
      <c r="C977" t="s">
        <v>1622</v>
      </c>
      <c r="D977" t="s">
        <v>3</v>
      </c>
      <c r="E977" t="s">
        <v>1606</v>
      </c>
      <c r="F977" t="s">
        <v>1607</v>
      </c>
      <c r="G977" t="s">
        <v>1959</v>
      </c>
      <c r="H977" t="s">
        <v>1960</v>
      </c>
      <c r="I977" s="2">
        <v>45328</v>
      </c>
      <c r="J977" s="3">
        <v>141189.21</v>
      </c>
      <c r="K977" t="s">
        <v>8</v>
      </c>
      <c r="L977" s="11">
        <f t="shared" si="30"/>
        <v>28408.863357411617</v>
      </c>
      <c r="M977" s="3">
        <v>28387.73</v>
      </c>
      <c r="N977" t="s">
        <v>9</v>
      </c>
      <c r="O977" s="2">
        <v>45388</v>
      </c>
      <c r="P977" t="s">
        <v>10</v>
      </c>
      <c r="Q977" s="4">
        <v>-6</v>
      </c>
      <c r="R977" s="4" t="str">
        <f t="shared" si="31"/>
        <v>NON SCADUTO</v>
      </c>
    </row>
    <row r="978" spans="1:18" x14ac:dyDescent="0.2">
      <c r="A978" t="s">
        <v>0</v>
      </c>
      <c r="B978" t="s">
        <v>1</v>
      </c>
      <c r="C978" t="s">
        <v>1622</v>
      </c>
      <c r="D978" t="s">
        <v>3</v>
      </c>
      <c r="E978" t="s">
        <v>1606</v>
      </c>
      <c r="F978" t="s">
        <v>1607</v>
      </c>
      <c r="G978" t="s">
        <v>1961</v>
      </c>
      <c r="H978" t="s">
        <v>1962</v>
      </c>
      <c r="I978" s="2">
        <v>45329</v>
      </c>
      <c r="J978" s="3">
        <v>159709.75</v>
      </c>
      <c r="K978" t="s">
        <v>8</v>
      </c>
      <c r="L978" s="11">
        <f t="shared" si="30"/>
        <v>32135.405138936396</v>
      </c>
      <c r="M978" s="3">
        <v>32096.01</v>
      </c>
      <c r="N978" t="s">
        <v>9</v>
      </c>
      <c r="O978" s="2">
        <v>45389</v>
      </c>
      <c r="P978" t="s">
        <v>10</v>
      </c>
      <c r="Q978" s="4">
        <v>-7</v>
      </c>
      <c r="R978" s="4" t="str">
        <f t="shared" si="31"/>
        <v>NON SCADUTO</v>
      </c>
    </row>
    <row r="979" spans="1:18" x14ac:dyDescent="0.2">
      <c r="A979" t="s">
        <v>0</v>
      </c>
      <c r="B979" t="s">
        <v>1</v>
      </c>
      <c r="C979" t="s">
        <v>1622</v>
      </c>
      <c r="D979" t="s">
        <v>3</v>
      </c>
      <c r="E979" t="s">
        <v>1606</v>
      </c>
      <c r="F979" t="s">
        <v>1607</v>
      </c>
      <c r="G979" t="s">
        <v>1963</v>
      </c>
      <c r="H979" t="s">
        <v>1964</v>
      </c>
      <c r="I979" s="2">
        <v>45329</v>
      </c>
      <c r="J979" s="3">
        <v>120869.93</v>
      </c>
      <c r="K979" t="s">
        <v>8</v>
      </c>
      <c r="L979" s="11">
        <f t="shared" si="30"/>
        <v>24320.394776554858</v>
      </c>
      <c r="M979" s="3">
        <v>24290.58</v>
      </c>
      <c r="N979" t="s">
        <v>9</v>
      </c>
      <c r="O979" s="2">
        <v>45389</v>
      </c>
      <c r="P979" t="s">
        <v>10</v>
      </c>
      <c r="Q979" s="4">
        <v>-7</v>
      </c>
      <c r="R979" s="4" t="str">
        <f t="shared" si="31"/>
        <v>NON SCADUTO</v>
      </c>
    </row>
    <row r="980" spans="1:18" x14ac:dyDescent="0.2">
      <c r="A980" t="s">
        <v>0</v>
      </c>
      <c r="B980" t="s">
        <v>1</v>
      </c>
      <c r="C980" t="s">
        <v>1622</v>
      </c>
      <c r="D980" t="s">
        <v>3</v>
      </c>
      <c r="E980" t="s">
        <v>1606</v>
      </c>
      <c r="F980" t="s">
        <v>1607</v>
      </c>
      <c r="G980" t="s">
        <v>1965</v>
      </c>
      <c r="H980" t="s">
        <v>1966</v>
      </c>
      <c r="I980" s="2">
        <v>45329</v>
      </c>
      <c r="J980" s="3">
        <v>102043.33</v>
      </c>
      <c r="K980" t="s">
        <v>8</v>
      </c>
      <c r="L980" s="11">
        <f t="shared" si="30"/>
        <v>20532.270267007385</v>
      </c>
      <c r="M980" s="3">
        <v>20507.099999999999</v>
      </c>
      <c r="N980" t="s">
        <v>9</v>
      </c>
      <c r="O980" s="2">
        <v>45389</v>
      </c>
      <c r="P980" t="s">
        <v>10</v>
      </c>
      <c r="Q980" s="4">
        <v>-7</v>
      </c>
      <c r="R980" s="4" t="str">
        <f t="shared" si="31"/>
        <v>NON SCADUTO</v>
      </c>
    </row>
    <row r="981" spans="1:18" x14ac:dyDescent="0.2">
      <c r="A981" t="s">
        <v>0</v>
      </c>
      <c r="B981" t="s">
        <v>1</v>
      </c>
      <c r="C981" t="s">
        <v>1622</v>
      </c>
      <c r="D981" t="s">
        <v>3</v>
      </c>
      <c r="E981" t="s">
        <v>1606</v>
      </c>
      <c r="F981" t="s">
        <v>1607</v>
      </c>
      <c r="G981" t="s">
        <v>1967</v>
      </c>
      <c r="H981" t="s">
        <v>1968</v>
      </c>
      <c r="I981" s="2">
        <v>45334</v>
      </c>
      <c r="J981" s="3">
        <v>90067.87</v>
      </c>
      <c r="K981" t="s">
        <v>8</v>
      </c>
      <c r="L981" s="11">
        <f t="shared" si="30"/>
        <v>18122.672488380045</v>
      </c>
      <c r="M981" s="3">
        <v>18096.82</v>
      </c>
      <c r="N981" t="s">
        <v>9</v>
      </c>
      <c r="O981" s="2">
        <v>45394</v>
      </c>
      <c r="P981" t="s">
        <v>10</v>
      </c>
      <c r="Q981" s="4">
        <v>-12</v>
      </c>
      <c r="R981" s="4" t="str">
        <f t="shared" si="31"/>
        <v>NON SCADUTO</v>
      </c>
    </row>
    <row r="982" spans="1:18" x14ac:dyDescent="0.2">
      <c r="A982" t="s">
        <v>0</v>
      </c>
      <c r="B982" t="s">
        <v>1</v>
      </c>
      <c r="C982" t="s">
        <v>1622</v>
      </c>
      <c r="D982" t="s">
        <v>3</v>
      </c>
      <c r="E982" t="s">
        <v>1606</v>
      </c>
      <c r="F982" t="s">
        <v>1607</v>
      </c>
      <c r="G982" t="s">
        <v>1969</v>
      </c>
      <c r="H982" t="s">
        <v>1970</v>
      </c>
      <c r="I982" s="2">
        <v>45334</v>
      </c>
      <c r="J982" s="3">
        <v>108979.93</v>
      </c>
      <c r="K982" t="s">
        <v>8</v>
      </c>
      <c r="L982" s="11">
        <f t="shared" si="30"/>
        <v>21927.992514939939</v>
      </c>
      <c r="M982" s="3">
        <v>21896.71</v>
      </c>
      <c r="N982" t="s">
        <v>9</v>
      </c>
      <c r="O982" s="2">
        <v>45394</v>
      </c>
      <c r="P982" t="s">
        <v>10</v>
      </c>
      <c r="Q982" s="4">
        <v>-12</v>
      </c>
      <c r="R982" s="4" t="str">
        <f t="shared" si="31"/>
        <v>NON SCADUTO</v>
      </c>
    </row>
    <row r="983" spans="1:18" x14ac:dyDescent="0.2">
      <c r="A983" t="s">
        <v>0</v>
      </c>
      <c r="B983" t="s">
        <v>1</v>
      </c>
      <c r="C983" t="s">
        <v>1622</v>
      </c>
      <c r="D983" t="s">
        <v>3</v>
      </c>
      <c r="E983" t="s">
        <v>1606</v>
      </c>
      <c r="F983" t="s">
        <v>1607</v>
      </c>
      <c r="G983" t="s">
        <v>1971</v>
      </c>
      <c r="H983" t="s">
        <v>1972</v>
      </c>
      <c r="I983" s="2">
        <v>45337</v>
      </c>
      <c r="J983" s="3">
        <v>135972.57999999999</v>
      </c>
      <c r="K983" t="s">
        <v>8</v>
      </c>
      <c r="L983" s="11">
        <f t="shared" si="30"/>
        <v>27359.218495341956</v>
      </c>
      <c r="M983" s="3">
        <v>27325.68</v>
      </c>
      <c r="N983" t="s">
        <v>9</v>
      </c>
      <c r="O983" s="2">
        <v>45397</v>
      </c>
      <c r="P983" t="s">
        <v>10</v>
      </c>
      <c r="Q983" s="4">
        <v>-15</v>
      </c>
      <c r="R983" s="4" t="str">
        <f t="shared" si="31"/>
        <v>NON SCADUTO</v>
      </c>
    </row>
    <row r="984" spans="1:18" x14ac:dyDescent="0.2">
      <c r="A984" t="s">
        <v>0</v>
      </c>
      <c r="B984" t="s">
        <v>1</v>
      </c>
      <c r="C984" t="s">
        <v>1622</v>
      </c>
      <c r="D984" t="s">
        <v>3</v>
      </c>
      <c r="E984" t="s">
        <v>1606</v>
      </c>
      <c r="F984" t="s">
        <v>1607</v>
      </c>
      <c r="G984" t="s">
        <v>1973</v>
      </c>
      <c r="H984" t="s">
        <v>1974</v>
      </c>
      <c r="I984" s="2">
        <v>45337</v>
      </c>
      <c r="J984" s="3">
        <v>101622.51</v>
      </c>
      <c r="K984" t="s">
        <v>8</v>
      </c>
      <c r="L984" s="11">
        <f t="shared" si="30"/>
        <v>20447.596531117324</v>
      </c>
      <c r="M984" s="3">
        <v>20422.53</v>
      </c>
      <c r="N984" t="s">
        <v>9</v>
      </c>
      <c r="O984" s="2">
        <v>45397</v>
      </c>
      <c r="P984" t="s">
        <v>10</v>
      </c>
      <c r="Q984" s="4">
        <v>-15</v>
      </c>
      <c r="R984" s="4" t="str">
        <f t="shared" si="31"/>
        <v>NON SCADUTO</v>
      </c>
    </row>
    <row r="985" spans="1:18" x14ac:dyDescent="0.2">
      <c r="A985" t="s">
        <v>0</v>
      </c>
      <c r="B985" t="s">
        <v>1</v>
      </c>
      <c r="C985" t="s">
        <v>1622</v>
      </c>
      <c r="D985" t="s">
        <v>3</v>
      </c>
      <c r="E985" t="s">
        <v>1606</v>
      </c>
      <c r="F985" t="s">
        <v>1607</v>
      </c>
      <c r="G985" t="s">
        <v>1975</v>
      </c>
      <c r="H985" t="s">
        <v>1976</v>
      </c>
      <c r="I985" s="2">
        <v>45339</v>
      </c>
      <c r="J985" s="3">
        <v>151813.03</v>
      </c>
      <c r="K985" t="s">
        <v>8</v>
      </c>
      <c r="L985" s="11">
        <f t="shared" si="30"/>
        <v>30546.49590535021</v>
      </c>
      <c r="M985" s="3">
        <v>30502.92</v>
      </c>
      <c r="N985" t="s">
        <v>9</v>
      </c>
      <c r="O985" s="2">
        <v>45399</v>
      </c>
      <c r="P985" t="s">
        <v>10</v>
      </c>
      <c r="Q985" s="4">
        <v>-17</v>
      </c>
      <c r="R985" s="4" t="str">
        <f t="shared" si="31"/>
        <v>NON SCADUTO</v>
      </c>
    </row>
    <row r="986" spans="1:18" x14ac:dyDescent="0.2">
      <c r="A986" t="s">
        <v>0</v>
      </c>
      <c r="B986" t="s">
        <v>1</v>
      </c>
      <c r="C986" t="s">
        <v>1622</v>
      </c>
      <c r="D986" t="s">
        <v>3</v>
      </c>
      <c r="E986" t="s">
        <v>1606</v>
      </c>
      <c r="F986" t="s">
        <v>1607</v>
      </c>
      <c r="G986" t="s">
        <v>1977</v>
      </c>
      <c r="H986" t="s">
        <v>1978</v>
      </c>
      <c r="I986" s="2">
        <v>45339</v>
      </c>
      <c r="J986" s="3">
        <v>131736.81</v>
      </c>
      <c r="K986" t="s">
        <v>8</v>
      </c>
      <c r="L986" s="11">
        <f t="shared" si="30"/>
        <v>26506.933741121553</v>
      </c>
      <c r="M986" s="3">
        <v>26469.119999999999</v>
      </c>
      <c r="N986" t="s">
        <v>9</v>
      </c>
      <c r="O986" s="2">
        <v>45399</v>
      </c>
      <c r="P986" t="s">
        <v>10</v>
      </c>
      <c r="Q986" s="4">
        <v>-17</v>
      </c>
      <c r="R986" s="4" t="str">
        <f t="shared" si="31"/>
        <v>NON SCADUTO</v>
      </c>
    </row>
    <row r="987" spans="1:18" x14ac:dyDescent="0.2">
      <c r="A987" t="s">
        <v>0</v>
      </c>
      <c r="B987" t="s">
        <v>1</v>
      </c>
      <c r="C987" t="s">
        <v>1622</v>
      </c>
      <c r="D987" t="s">
        <v>3</v>
      </c>
      <c r="E987" t="s">
        <v>1606</v>
      </c>
      <c r="F987" t="s">
        <v>1607</v>
      </c>
      <c r="G987" t="s">
        <v>1979</v>
      </c>
      <c r="H987" t="s">
        <v>1980</v>
      </c>
      <c r="I987" s="2">
        <v>45339</v>
      </c>
      <c r="J987" s="3">
        <v>16230.59</v>
      </c>
      <c r="K987" t="s">
        <v>8</v>
      </c>
      <c r="L987" s="11">
        <f t="shared" si="30"/>
        <v>3265.7779834604316</v>
      </c>
      <c r="M987" s="3">
        <v>3261.12</v>
      </c>
      <c r="N987" t="s">
        <v>9</v>
      </c>
      <c r="O987" s="2">
        <v>45399</v>
      </c>
      <c r="P987" t="s">
        <v>10</v>
      </c>
      <c r="Q987" s="4">
        <v>-17</v>
      </c>
      <c r="R987" s="4" t="str">
        <f t="shared" si="31"/>
        <v>NON SCADUTO</v>
      </c>
    </row>
    <row r="988" spans="1:18" x14ac:dyDescent="0.2">
      <c r="A988" t="s">
        <v>0</v>
      </c>
      <c r="B988" t="s">
        <v>1</v>
      </c>
      <c r="C988" t="s">
        <v>1622</v>
      </c>
      <c r="D988" t="s">
        <v>3</v>
      </c>
      <c r="E988" t="s">
        <v>1606</v>
      </c>
      <c r="F988" t="s">
        <v>1607</v>
      </c>
      <c r="G988" t="s">
        <v>1981</v>
      </c>
      <c r="H988" t="s">
        <v>1982</v>
      </c>
      <c r="I988" s="2">
        <v>45339</v>
      </c>
      <c r="J988" s="3">
        <v>20306.16</v>
      </c>
      <c r="K988" t="s">
        <v>8</v>
      </c>
      <c r="L988" s="11">
        <f t="shared" si="30"/>
        <v>4085.8286887060103</v>
      </c>
      <c r="M988" s="3">
        <v>4080</v>
      </c>
      <c r="N988" t="s">
        <v>9</v>
      </c>
      <c r="O988" s="2">
        <v>45399</v>
      </c>
      <c r="P988" t="s">
        <v>10</v>
      </c>
      <c r="Q988" s="4">
        <v>-17</v>
      </c>
      <c r="R988" s="4" t="str">
        <f t="shared" si="31"/>
        <v>NON SCADUTO</v>
      </c>
    </row>
    <row r="989" spans="1:18" x14ac:dyDescent="0.2">
      <c r="A989" t="s">
        <v>0</v>
      </c>
      <c r="B989" t="s">
        <v>1</v>
      </c>
      <c r="C989" t="s">
        <v>1622</v>
      </c>
      <c r="D989" t="s">
        <v>3</v>
      </c>
      <c r="E989" t="s">
        <v>1606</v>
      </c>
      <c r="F989" t="s">
        <v>1607</v>
      </c>
      <c r="G989" t="s">
        <v>1983</v>
      </c>
      <c r="H989" t="s">
        <v>1984</v>
      </c>
      <c r="I989" s="2">
        <v>45344</v>
      </c>
      <c r="J989" s="3">
        <v>652.34</v>
      </c>
      <c r="K989" t="s">
        <v>8</v>
      </c>
      <c r="L989" s="11">
        <f t="shared" si="30"/>
        <v>131.25817420873659</v>
      </c>
      <c r="M989" s="3">
        <v>131.1</v>
      </c>
      <c r="N989" t="s">
        <v>9</v>
      </c>
      <c r="O989" s="2">
        <v>45404</v>
      </c>
      <c r="P989" t="s">
        <v>10</v>
      </c>
      <c r="Q989" s="4">
        <v>-22</v>
      </c>
      <c r="R989" s="4" t="str">
        <f t="shared" si="31"/>
        <v>NON SCADUTO</v>
      </c>
    </row>
    <row r="990" spans="1:18" x14ac:dyDescent="0.2">
      <c r="A990" t="s">
        <v>0</v>
      </c>
      <c r="B990" t="s">
        <v>1</v>
      </c>
      <c r="C990" t="s">
        <v>1622</v>
      </c>
      <c r="D990" t="s">
        <v>3</v>
      </c>
      <c r="E990" t="s">
        <v>1606</v>
      </c>
      <c r="F990" t="s">
        <v>1607</v>
      </c>
      <c r="G990" t="s">
        <v>1985</v>
      </c>
      <c r="H990" t="s">
        <v>1986</v>
      </c>
      <c r="I990" s="2">
        <v>45344</v>
      </c>
      <c r="J990" s="3">
        <v>104810.32</v>
      </c>
      <c r="K990" t="s">
        <v>8</v>
      </c>
      <c r="L990" s="11">
        <f t="shared" si="30"/>
        <v>21089.019899796778</v>
      </c>
      <c r="M990" s="3">
        <v>21063.59</v>
      </c>
      <c r="N990" t="s">
        <v>9</v>
      </c>
      <c r="O990" s="2">
        <v>45404</v>
      </c>
      <c r="P990" t="s">
        <v>10</v>
      </c>
      <c r="Q990" s="4">
        <v>-22</v>
      </c>
      <c r="R990" s="4" t="str">
        <f t="shared" si="31"/>
        <v>NON SCADUTO</v>
      </c>
    </row>
    <row r="991" spans="1:18" x14ac:dyDescent="0.2">
      <c r="A991" t="s">
        <v>0</v>
      </c>
      <c r="B991" t="s">
        <v>1</v>
      </c>
      <c r="C991" t="s">
        <v>1622</v>
      </c>
      <c r="D991" t="s">
        <v>3</v>
      </c>
      <c r="E991" t="s">
        <v>1606</v>
      </c>
      <c r="F991" t="s">
        <v>1607</v>
      </c>
      <c r="G991" t="s">
        <v>1987</v>
      </c>
      <c r="H991" t="s">
        <v>1988</v>
      </c>
      <c r="I991" s="2">
        <v>45344</v>
      </c>
      <c r="J991" s="3">
        <v>110876.79</v>
      </c>
      <c r="K991" t="s">
        <v>8</v>
      </c>
      <c r="L991" s="11">
        <f t="shared" si="30"/>
        <v>22309.662166240767</v>
      </c>
      <c r="M991" s="3">
        <v>22282.76</v>
      </c>
      <c r="N991" t="s">
        <v>9</v>
      </c>
      <c r="O991" s="2">
        <v>45404</v>
      </c>
      <c r="P991" t="s">
        <v>10</v>
      </c>
      <c r="Q991" s="4">
        <v>-22</v>
      </c>
      <c r="R991" s="4" t="str">
        <f t="shared" si="31"/>
        <v>NON SCADUTO</v>
      </c>
    </row>
    <row r="992" spans="1:18" x14ac:dyDescent="0.2">
      <c r="A992" t="s">
        <v>0</v>
      </c>
      <c r="B992" t="s">
        <v>1</v>
      </c>
      <c r="C992" t="s">
        <v>1622</v>
      </c>
      <c r="D992" t="s">
        <v>3</v>
      </c>
      <c r="E992" t="s">
        <v>1606</v>
      </c>
      <c r="F992" t="s">
        <v>1607</v>
      </c>
      <c r="G992" t="s">
        <v>1989</v>
      </c>
      <c r="H992" t="s">
        <v>1990</v>
      </c>
      <c r="I992" s="2">
        <v>45344</v>
      </c>
      <c r="J992" s="3">
        <v>11419.69</v>
      </c>
      <c r="K992" t="s">
        <v>8</v>
      </c>
      <c r="L992" s="11">
        <f t="shared" si="30"/>
        <v>2297.7705788848871</v>
      </c>
      <c r="M992" s="3">
        <v>2295</v>
      </c>
      <c r="N992" t="s">
        <v>9</v>
      </c>
      <c r="O992" s="2">
        <v>45404</v>
      </c>
      <c r="P992" t="s">
        <v>10</v>
      </c>
      <c r="Q992" s="4">
        <v>-22</v>
      </c>
      <c r="R992" s="4" t="str">
        <f t="shared" si="31"/>
        <v>NON SCADUTO</v>
      </c>
    </row>
    <row r="993" spans="1:18" x14ac:dyDescent="0.2">
      <c r="A993" t="s">
        <v>0</v>
      </c>
      <c r="B993" t="s">
        <v>1</v>
      </c>
      <c r="C993" t="s">
        <v>1622</v>
      </c>
      <c r="D993" t="s">
        <v>3</v>
      </c>
      <c r="E993" t="s">
        <v>1606</v>
      </c>
      <c r="F993" t="s">
        <v>1607</v>
      </c>
      <c r="G993" t="s">
        <v>1991</v>
      </c>
      <c r="H993" t="s">
        <v>1992</v>
      </c>
      <c r="I993" s="2">
        <v>45346</v>
      </c>
      <c r="J993" s="3">
        <v>114200.75</v>
      </c>
      <c r="K993" t="s">
        <v>8</v>
      </c>
      <c r="L993" s="11">
        <f t="shared" si="30"/>
        <v>22978.480452322983</v>
      </c>
      <c r="M993" s="3">
        <v>22953.54</v>
      </c>
      <c r="N993" t="s">
        <v>9</v>
      </c>
      <c r="O993" s="2">
        <v>45406</v>
      </c>
      <c r="P993" t="s">
        <v>10</v>
      </c>
      <c r="Q993" s="4">
        <v>-24</v>
      </c>
      <c r="R993" s="4" t="str">
        <f t="shared" si="31"/>
        <v>NON SCADUTO</v>
      </c>
    </row>
    <row r="994" spans="1:18" x14ac:dyDescent="0.2">
      <c r="A994" t="s">
        <v>0</v>
      </c>
      <c r="B994" t="s">
        <v>1</v>
      </c>
      <c r="C994" t="s">
        <v>1622</v>
      </c>
      <c r="D994" t="s">
        <v>3</v>
      </c>
      <c r="E994" t="s">
        <v>1606</v>
      </c>
      <c r="F994" t="s">
        <v>1607</v>
      </c>
      <c r="G994" t="s">
        <v>1993</v>
      </c>
      <c r="H994" t="s">
        <v>1994</v>
      </c>
      <c r="I994" s="2">
        <v>45346</v>
      </c>
      <c r="J994" s="3">
        <v>139233.97</v>
      </c>
      <c r="K994" t="s">
        <v>8</v>
      </c>
      <c r="L994" s="11">
        <f t="shared" si="30"/>
        <v>28015.446990885128</v>
      </c>
      <c r="M994" s="3">
        <v>27985.040000000001</v>
      </c>
      <c r="N994" t="s">
        <v>9</v>
      </c>
      <c r="O994" s="2">
        <v>45406</v>
      </c>
      <c r="P994" t="s">
        <v>10</v>
      </c>
      <c r="Q994" s="4">
        <v>-24</v>
      </c>
      <c r="R994" s="4" t="str">
        <f t="shared" si="31"/>
        <v>NON SCADUTO</v>
      </c>
    </row>
    <row r="995" spans="1:18" x14ac:dyDescent="0.2">
      <c r="A995" t="s">
        <v>0</v>
      </c>
      <c r="B995" t="s">
        <v>1</v>
      </c>
      <c r="C995" t="s">
        <v>1622</v>
      </c>
      <c r="D995" t="s">
        <v>3</v>
      </c>
      <c r="E995" t="s">
        <v>1606</v>
      </c>
      <c r="F995" t="s">
        <v>1607</v>
      </c>
      <c r="G995" t="s">
        <v>1995</v>
      </c>
      <c r="H995" t="s">
        <v>1996</v>
      </c>
      <c r="I995" s="2">
        <v>45346</v>
      </c>
      <c r="J995" s="3">
        <v>159644.44</v>
      </c>
      <c r="K995" t="s">
        <v>8</v>
      </c>
      <c r="L995" s="11">
        <f t="shared" si="30"/>
        <v>32122.264029457332</v>
      </c>
      <c r="M995" s="3">
        <v>32087.4</v>
      </c>
      <c r="N995" t="s">
        <v>9</v>
      </c>
      <c r="O995" s="2">
        <v>45406</v>
      </c>
      <c r="P995" t="s">
        <v>10</v>
      </c>
      <c r="Q995" s="4">
        <v>-24</v>
      </c>
      <c r="R995" s="4" t="str">
        <f t="shared" si="31"/>
        <v>NON SCADUTO</v>
      </c>
    </row>
    <row r="996" spans="1:18" x14ac:dyDescent="0.2">
      <c r="A996" t="s">
        <v>0</v>
      </c>
      <c r="B996" t="s">
        <v>1</v>
      </c>
      <c r="C996" t="s">
        <v>1622</v>
      </c>
      <c r="D996" t="s">
        <v>3</v>
      </c>
      <c r="E996" t="s">
        <v>1606</v>
      </c>
      <c r="F996" t="s">
        <v>1607</v>
      </c>
      <c r="G996" t="s">
        <v>1997</v>
      </c>
      <c r="H996" t="s">
        <v>1998</v>
      </c>
      <c r="I996" s="2">
        <v>45346</v>
      </c>
      <c r="J996" s="3">
        <v>53705.38</v>
      </c>
      <c r="K996" t="s">
        <v>8</v>
      </c>
      <c r="L996" s="11">
        <f t="shared" si="30"/>
        <v>10806.12889595364</v>
      </c>
      <c r="M996" s="3">
        <v>10794.4</v>
      </c>
      <c r="N996" t="s">
        <v>9</v>
      </c>
      <c r="O996" s="2">
        <v>45406</v>
      </c>
      <c r="P996" t="s">
        <v>10</v>
      </c>
      <c r="Q996" s="4">
        <v>-24</v>
      </c>
      <c r="R996" s="4" t="str">
        <f t="shared" si="31"/>
        <v>NON SCADUTO</v>
      </c>
    </row>
    <row r="997" spans="1:18" x14ac:dyDescent="0.2">
      <c r="A997" t="s">
        <v>0</v>
      </c>
      <c r="B997" t="s">
        <v>1</v>
      </c>
      <c r="C997" t="s">
        <v>1622</v>
      </c>
      <c r="D997" t="s">
        <v>3</v>
      </c>
      <c r="E997" t="s">
        <v>1606</v>
      </c>
      <c r="F997" t="s">
        <v>1607</v>
      </c>
      <c r="G997" t="s">
        <v>1999</v>
      </c>
      <c r="H997" t="s">
        <v>2000</v>
      </c>
      <c r="I997" s="2">
        <v>45325</v>
      </c>
      <c r="J997" s="3">
        <v>91097.72</v>
      </c>
      <c r="K997" t="s">
        <v>8</v>
      </c>
      <c r="L997" s="11">
        <f t="shared" si="30"/>
        <v>18329.88993742329</v>
      </c>
      <c r="M997" s="3">
        <v>18319.2</v>
      </c>
      <c r="N997" t="s">
        <v>9</v>
      </c>
      <c r="O997" s="2">
        <v>45385</v>
      </c>
      <c r="P997" t="s">
        <v>10</v>
      </c>
      <c r="Q997" s="4">
        <v>-3</v>
      </c>
      <c r="R997" s="4" t="str">
        <f t="shared" si="31"/>
        <v>NON SCADUTO</v>
      </c>
    </row>
    <row r="998" spans="1:18" x14ac:dyDescent="0.2">
      <c r="A998" t="s">
        <v>0</v>
      </c>
      <c r="B998" t="s">
        <v>1</v>
      </c>
      <c r="C998" t="s">
        <v>1622</v>
      </c>
      <c r="D998" t="s">
        <v>3</v>
      </c>
      <c r="E998" t="s">
        <v>1606</v>
      </c>
      <c r="F998" t="s">
        <v>1607</v>
      </c>
      <c r="G998" t="s">
        <v>2001</v>
      </c>
      <c r="H998" t="s">
        <v>2002</v>
      </c>
      <c r="I998" s="2">
        <v>45325</v>
      </c>
      <c r="J998" s="3">
        <v>18618.16</v>
      </c>
      <c r="K998" t="s">
        <v>8</v>
      </c>
      <c r="L998" s="11">
        <f t="shared" si="30"/>
        <v>3746.1840278476429</v>
      </c>
      <c r="M998" s="3">
        <v>3744</v>
      </c>
      <c r="N998" t="s">
        <v>9</v>
      </c>
      <c r="O998" s="2">
        <v>45385</v>
      </c>
      <c r="P998" t="s">
        <v>10</v>
      </c>
      <c r="Q998" s="4">
        <v>-3</v>
      </c>
      <c r="R998" s="4" t="str">
        <f t="shared" si="31"/>
        <v>NON SCADUTO</v>
      </c>
    </row>
    <row r="999" spans="1:18" x14ac:dyDescent="0.2">
      <c r="A999" t="s">
        <v>0</v>
      </c>
      <c r="B999" t="s">
        <v>1</v>
      </c>
      <c r="C999" t="s">
        <v>1622</v>
      </c>
      <c r="D999" t="s">
        <v>3</v>
      </c>
      <c r="E999" t="s">
        <v>1606</v>
      </c>
      <c r="F999" t="s">
        <v>1607</v>
      </c>
      <c r="G999" t="s">
        <v>2003</v>
      </c>
      <c r="H999" t="s">
        <v>2004</v>
      </c>
      <c r="I999" s="2">
        <v>45327</v>
      </c>
      <c r="J999" s="3">
        <v>12224.14</v>
      </c>
      <c r="K999" t="s">
        <v>8</v>
      </c>
      <c r="L999" s="11">
        <f t="shared" si="30"/>
        <v>2459.6350027163521</v>
      </c>
      <c r="M999" s="3">
        <v>2458.1999999999998</v>
      </c>
      <c r="N999" t="s">
        <v>9</v>
      </c>
      <c r="O999" s="2">
        <v>45387</v>
      </c>
      <c r="P999" t="s">
        <v>10</v>
      </c>
      <c r="Q999" s="4">
        <v>-5</v>
      </c>
      <c r="R999" s="4" t="str">
        <f t="shared" si="31"/>
        <v>NON SCADUTO</v>
      </c>
    </row>
    <row r="1000" spans="1:18" x14ac:dyDescent="0.2">
      <c r="A1000" t="s">
        <v>0</v>
      </c>
      <c r="B1000" t="s">
        <v>1</v>
      </c>
      <c r="C1000" t="s">
        <v>1622</v>
      </c>
      <c r="D1000" t="s">
        <v>3</v>
      </c>
      <c r="E1000" t="s">
        <v>1606</v>
      </c>
      <c r="F1000" t="s">
        <v>1607</v>
      </c>
      <c r="G1000" t="s">
        <v>2005</v>
      </c>
      <c r="H1000" t="s">
        <v>2006</v>
      </c>
      <c r="I1000" s="2">
        <v>45332</v>
      </c>
      <c r="J1000" s="3">
        <v>81439.899999999994</v>
      </c>
      <c r="K1000" t="s">
        <v>8</v>
      </c>
      <c r="L1000" s="11">
        <f t="shared" si="30"/>
        <v>16386.627497535159</v>
      </c>
      <c r="M1000" s="3">
        <v>16363.25</v>
      </c>
      <c r="N1000" t="s">
        <v>9</v>
      </c>
      <c r="O1000" s="2">
        <v>45392</v>
      </c>
      <c r="P1000" t="s">
        <v>10</v>
      </c>
      <c r="Q1000" s="4">
        <v>-10</v>
      </c>
      <c r="R1000" s="4" t="str">
        <f t="shared" si="31"/>
        <v>NON SCADUTO</v>
      </c>
    </row>
    <row r="1001" spans="1:18" x14ac:dyDescent="0.2">
      <c r="A1001" t="s">
        <v>0</v>
      </c>
      <c r="B1001" t="s">
        <v>1</v>
      </c>
      <c r="C1001" t="s">
        <v>1622</v>
      </c>
      <c r="D1001" t="s">
        <v>3</v>
      </c>
      <c r="E1001" t="s">
        <v>1606</v>
      </c>
      <c r="F1001" t="s">
        <v>1607</v>
      </c>
      <c r="G1001" t="s">
        <v>2007</v>
      </c>
      <c r="H1001" t="s">
        <v>2008</v>
      </c>
      <c r="I1001" s="2">
        <v>45332</v>
      </c>
      <c r="J1001" s="3">
        <v>71889.929999999993</v>
      </c>
      <c r="K1001" t="s">
        <v>8</v>
      </c>
      <c r="L1001" s="11">
        <f t="shared" si="30"/>
        <v>14465.06569548683</v>
      </c>
      <c r="M1001" s="3">
        <v>14444.43</v>
      </c>
      <c r="N1001" t="s">
        <v>9</v>
      </c>
      <c r="O1001" s="2">
        <v>45392</v>
      </c>
      <c r="P1001" t="s">
        <v>10</v>
      </c>
      <c r="Q1001" s="4">
        <v>-10</v>
      </c>
      <c r="R1001" s="4" t="str">
        <f t="shared" si="31"/>
        <v>NON SCADUTO</v>
      </c>
    </row>
    <row r="1002" spans="1:18" x14ac:dyDescent="0.2">
      <c r="A1002" t="s">
        <v>0</v>
      </c>
      <c r="B1002" t="s">
        <v>1</v>
      </c>
      <c r="C1002" t="s">
        <v>1622</v>
      </c>
      <c r="D1002" t="s">
        <v>3</v>
      </c>
      <c r="E1002" t="s">
        <v>1606</v>
      </c>
      <c r="F1002" t="s">
        <v>1607</v>
      </c>
      <c r="G1002" t="s">
        <v>2009</v>
      </c>
      <c r="H1002" t="s">
        <v>2010</v>
      </c>
      <c r="I1002" s="2">
        <v>45332</v>
      </c>
      <c r="J1002" s="3">
        <v>31554.18</v>
      </c>
      <c r="K1002" t="s">
        <v>8</v>
      </c>
      <c r="L1002" s="11">
        <f t="shared" si="30"/>
        <v>6349.0573250970847</v>
      </c>
      <c r="M1002" s="3">
        <v>6340</v>
      </c>
      <c r="N1002" t="s">
        <v>9</v>
      </c>
      <c r="O1002" s="2">
        <v>45392</v>
      </c>
      <c r="P1002" t="s">
        <v>10</v>
      </c>
      <c r="Q1002" s="4">
        <v>-10</v>
      </c>
      <c r="R1002" s="4" t="str">
        <f t="shared" si="31"/>
        <v>NON SCADUTO</v>
      </c>
    </row>
    <row r="1003" spans="1:18" x14ac:dyDescent="0.2">
      <c r="A1003" t="s">
        <v>0</v>
      </c>
      <c r="B1003" t="s">
        <v>1</v>
      </c>
      <c r="C1003" t="s">
        <v>1622</v>
      </c>
      <c r="D1003" t="s">
        <v>3</v>
      </c>
      <c r="E1003" t="s">
        <v>1606</v>
      </c>
      <c r="F1003" t="s">
        <v>1607</v>
      </c>
      <c r="G1003" t="s">
        <v>2011</v>
      </c>
      <c r="H1003" t="s">
        <v>2012</v>
      </c>
      <c r="I1003" s="2">
        <v>45339</v>
      </c>
      <c r="J1003" s="3">
        <v>92977.13</v>
      </c>
      <c r="K1003" t="s">
        <v>8</v>
      </c>
      <c r="L1003" s="11">
        <f t="shared" si="30"/>
        <v>18708.048451679108</v>
      </c>
      <c r="M1003" s="3">
        <v>18681.36</v>
      </c>
      <c r="N1003" t="s">
        <v>9</v>
      </c>
      <c r="O1003" s="2">
        <v>45399</v>
      </c>
      <c r="P1003" t="s">
        <v>10</v>
      </c>
      <c r="Q1003" s="4">
        <v>-17</v>
      </c>
      <c r="R1003" s="4" t="str">
        <f t="shared" si="31"/>
        <v>NON SCADUTO</v>
      </c>
    </row>
    <row r="1004" spans="1:18" x14ac:dyDescent="0.2">
      <c r="A1004" t="s">
        <v>0</v>
      </c>
      <c r="B1004" t="s">
        <v>1</v>
      </c>
      <c r="C1004" t="s">
        <v>1592</v>
      </c>
      <c r="D1004" t="s">
        <v>3</v>
      </c>
      <c r="E1004" t="s">
        <v>1606</v>
      </c>
      <c r="F1004" t="s">
        <v>1607</v>
      </c>
      <c r="G1004" t="s">
        <v>2013</v>
      </c>
      <c r="H1004" t="s">
        <v>2014</v>
      </c>
      <c r="I1004" s="2">
        <v>45337</v>
      </c>
      <c r="J1004" s="3">
        <v>7215.2</v>
      </c>
      <c r="K1004" t="s">
        <v>8</v>
      </c>
      <c r="L1004" s="11">
        <f t="shared" si="30"/>
        <v>1451.7797138775427</v>
      </c>
      <c r="M1004" s="3">
        <v>1450</v>
      </c>
      <c r="N1004" t="s">
        <v>9</v>
      </c>
      <c r="O1004" s="2">
        <v>45397</v>
      </c>
      <c r="P1004" t="s">
        <v>10</v>
      </c>
      <c r="Q1004" s="4">
        <v>-15</v>
      </c>
      <c r="R1004" s="4" t="str">
        <f t="shared" si="31"/>
        <v>NON SCADUTO</v>
      </c>
    </row>
    <row r="1005" spans="1:18" x14ac:dyDescent="0.2">
      <c r="A1005" t="s">
        <v>0</v>
      </c>
      <c r="B1005" t="s">
        <v>1</v>
      </c>
      <c r="C1005" t="s">
        <v>1592</v>
      </c>
      <c r="D1005" t="s">
        <v>3</v>
      </c>
      <c r="E1005" t="s">
        <v>1606</v>
      </c>
      <c r="F1005" t="s">
        <v>1607</v>
      </c>
      <c r="G1005" t="s">
        <v>2015</v>
      </c>
      <c r="H1005" t="s">
        <v>2016</v>
      </c>
      <c r="I1005" s="2">
        <v>45337</v>
      </c>
      <c r="J1005" s="3">
        <v>3124.98</v>
      </c>
      <c r="K1005" t="s">
        <v>8</v>
      </c>
      <c r="L1005" s="11">
        <f t="shared" si="30"/>
        <v>628.7812632044911</v>
      </c>
      <c r="M1005" s="3">
        <v>628.01</v>
      </c>
      <c r="N1005" t="s">
        <v>9</v>
      </c>
      <c r="O1005" s="2">
        <v>45397</v>
      </c>
      <c r="P1005" t="s">
        <v>10</v>
      </c>
      <c r="Q1005" s="4">
        <v>-15</v>
      </c>
      <c r="R1005" s="4" t="str">
        <f t="shared" si="31"/>
        <v>NON SCADUTO</v>
      </c>
    </row>
    <row r="1006" spans="1:18" x14ac:dyDescent="0.2">
      <c r="A1006" t="s">
        <v>0</v>
      </c>
      <c r="B1006" t="s">
        <v>1</v>
      </c>
      <c r="C1006" t="s">
        <v>1592</v>
      </c>
      <c r="D1006" t="s">
        <v>3</v>
      </c>
      <c r="E1006" t="s">
        <v>1606</v>
      </c>
      <c r="F1006" t="s">
        <v>1607</v>
      </c>
      <c r="G1006" t="s">
        <v>2017</v>
      </c>
      <c r="H1006" t="s">
        <v>2018</v>
      </c>
      <c r="I1006" s="2">
        <v>45337</v>
      </c>
      <c r="J1006" s="3">
        <v>1403.48</v>
      </c>
      <c r="K1006" t="s">
        <v>8</v>
      </c>
      <c r="L1006" s="11">
        <f t="shared" si="30"/>
        <v>282.39602406487052</v>
      </c>
      <c r="M1006" s="3">
        <v>282.05</v>
      </c>
      <c r="N1006" t="s">
        <v>9</v>
      </c>
      <c r="O1006" s="2">
        <v>45397</v>
      </c>
      <c r="P1006" t="s">
        <v>10</v>
      </c>
      <c r="Q1006" s="4">
        <v>-15</v>
      </c>
      <c r="R1006" s="4" t="str">
        <f t="shared" si="31"/>
        <v>NON SCADUTO</v>
      </c>
    </row>
    <row r="1007" spans="1:18" x14ac:dyDescent="0.2">
      <c r="A1007" t="s">
        <v>0</v>
      </c>
      <c r="B1007" t="s">
        <v>1</v>
      </c>
      <c r="C1007" t="s">
        <v>1592</v>
      </c>
      <c r="D1007" t="s">
        <v>3</v>
      </c>
      <c r="E1007" t="s">
        <v>1606</v>
      </c>
      <c r="F1007" t="s">
        <v>1607</v>
      </c>
      <c r="G1007" t="s">
        <v>2019</v>
      </c>
      <c r="H1007" t="s">
        <v>2020</v>
      </c>
      <c r="I1007" s="2">
        <v>45337</v>
      </c>
      <c r="J1007" s="3">
        <v>412.96</v>
      </c>
      <c r="K1007" t="s">
        <v>8</v>
      </c>
      <c r="L1007" s="11">
        <f t="shared" si="30"/>
        <v>83.092215135113378</v>
      </c>
      <c r="M1007" s="3">
        <v>82.99</v>
      </c>
      <c r="N1007" t="s">
        <v>9</v>
      </c>
      <c r="O1007" s="2">
        <v>45397</v>
      </c>
      <c r="P1007" t="s">
        <v>10</v>
      </c>
      <c r="Q1007" s="4">
        <v>-15</v>
      </c>
      <c r="R1007" s="4" t="str">
        <f t="shared" si="31"/>
        <v>NON SCADUTO</v>
      </c>
    </row>
    <row r="1008" spans="1:18" x14ac:dyDescent="0.2">
      <c r="A1008" t="s">
        <v>0</v>
      </c>
      <c r="B1008" t="s">
        <v>1</v>
      </c>
      <c r="C1008" t="s">
        <v>1592</v>
      </c>
      <c r="D1008" t="s">
        <v>3</v>
      </c>
      <c r="E1008" t="s">
        <v>1606</v>
      </c>
      <c r="F1008" t="s">
        <v>1607</v>
      </c>
      <c r="G1008" t="s">
        <v>2021</v>
      </c>
      <c r="H1008" t="s">
        <v>2022</v>
      </c>
      <c r="I1008" s="2">
        <v>45337</v>
      </c>
      <c r="J1008" s="3">
        <v>2343.75</v>
      </c>
      <c r="K1008" t="s">
        <v>8</v>
      </c>
      <c r="L1008" s="11">
        <f t="shared" si="30"/>
        <v>471.58896557274795</v>
      </c>
      <c r="M1008" s="3">
        <v>471.01</v>
      </c>
      <c r="N1008" t="s">
        <v>9</v>
      </c>
      <c r="O1008" s="2">
        <v>45397</v>
      </c>
      <c r="P1008" t="s">
        <v>10</v>
      </c>
      <c r="Q1008" s="4">
        <v>-15</v>
      </c>
      <c r="R1008" s="4" t="str">
        <f t="shared" si="31"/>
        <v>NON SCADUTO</v>
      </c>
    </row>
    <row r="1009" spans="1:18" x14ac:dyDescent="0.2">
      <c r="A1009" t="s">
        <v>0</v>
      </c>
      <c r="B1009" t="s">
        <v>1</v>
      </c>
      <c r="C1009" t="s">
        <v>1592</v>
      </c>
      <c r="D1009" t="s">
        <v>3</v>
      </c>
      <c r="E1009" t="s">
        <v>1606</v>
      </c>
      <c r="F1009" t="s">
        <v>1607</v>
      </c>
      <c r="G1009" t="s">
        <v>2023</v>
      </c>
      <c r="H1009" t="s">
        <v>2024</v>
      </c>
      <c r="I1009" s="2">
        <v>45337</v>
      </c>
      <c r="J1009" s="3">
        <v>1025.01</v>
      </c>
      <c r="K1009" t="s">
        <v>8</v>
      </c>
      <c r="L1009" s="11">
        <f t="shared" si="30"/>
        <v>206.2435863900682</v>
      </c>
      <c r="M1009" s="3">
        <v>205.99</v>
      </c>
      <c r="N1009" t="s">
        <v>9</v>
      </c>
      <c r="O1009" s="2">
        <v>45397</v>
      </c>
      <c r="P1009" t="s">
        <v>10</v>
      </c>
      <c r="Q1009" s="4">
        <v>-15</v>
      </c>
      <c r="R1009" s="4" t="str">
        <f t="shared" si="31"/>
        <v>NON SCADUTO</v>
      </c>
    </row>
    <row r="1010" spans="1:18" x14ac:dyDescent="0.2">
      <c r="A1010" t="s">
        <v>0</v>
      </c>
      <c r="B1010" t="s">
        <v>1</v>
      </c>
      <c r="C1010" t="s">
        <v>1592</v>
      </c>
      <c r="D1010" t="s">
        <v>3</v>
      </c>
      <c r="E1010" t="s">
        <v>1606</v>
      </c>
      <c r="F1010" t="s">
        <v>1607</v>
      </c>
      <c r="G1010" t="s">
        <v>2025</v>
      </c>
      <c r="H1010" t="s">
        <v>2026</v>
      </c>
      <c r="I1010" s="2">
        <v>45337</v>
      </c>
      <c r="J1010" s="3">
        <v>3250.02</v>
      </c>
      <c r="K1010" t="s">
        <v>8</v>
      </c>
      <c r="L1010" s="11">
        <f t="shared" si="30"/>
        <v>653.94072315338337</v>
      </c>
      <c r="M1010" s="3">
        <v>653.14</v>
      </c>
      <c r="N1010" t="s">
        <v>9</v>
      </c>
      <c r="O1010" s="2">
        <v>45397</v>
      </c>
      <c r="P1010" t="s">
        <v>10</v>
      </c>
      <c r="Q1010" s="4">
        <v>-15</v>
      </c>
      <c r="R1010" s="4" t="str">
        <f t="shared" si="31"/>
        <v>NON SCADUTO</v>
      </c>
    </row>
    <row r="1011" spans="1:18" x14ac:dyDescent="0.2">
      <c r="A1011" t="s">
        <v>0</v>
      </c>
      <c r="B1011" t="s">
        <v>1</v>
      </c>
      <c r="C1011" t="s">
        <v>1592</v>
      </c>
      <c r="D1011" t="s">
        <v>3</v>
      </c>
      <c r="E1011" t="s">
        <v>1606</v>
      </c>
      <c r="F1011" t="s">
        <v>1607</v>
      </c>
      <c r="G1011" t="s">
        <v>2027</v>
      </c>
      <c r="H1011" t="s">
        <v>2028</v>
      </c>
      <c r="I1011" s="2">
        <v>45337</v>
      </c>
      <c r="J1011" s="3">
        <v>412.96</v>
      </c>
      <c r="K1011" t="s">
        <v>8</v>
      </c>
      <c r="L1011" s="11">
        <f t="shared" si="30"/>
        <v>83.092215135113378</v>
      </c>
      <c r="M1011" s="3">
        <v>82.99</v>
      </c>
      <c r="N1011" t="s">
        <v>9</v>
      </c>
      <c r="O1011" s="2">
        <v>45397</v>
      </c>
      <c r="P1011" t="s">
        <v>10</v>
      </c>
      <c r="Q1011" s="4">
        <v>-15</v>
      </c>
      <c r="R1011" s="4" t="str">
        <f t="shared" si="31"/>
        <v>NON SCADUTO</v>
      </c>
    </row>
    <row r="1012" spans="1:18" x14ac:dyDescent="0.2">
      <c r="A1012" t="s">
        <v>0</v>
      </c>
      <c r="B1012" t="s">
        <v>1</v>
      </c>
      <c r="C1012" t="s">
        <v>1592</v>
      </c>
      <c r="D1012" t="s">
        <v>3</v>
      </c>
      <c r="E1012" t="s">
        <v>1606</v>
      </c>
      <c r="F1012" t="s">
        <v>1607</v>
      </c>
      <c r="G1012" t="s">
        <v>2029</v>
      </c>
      <c r="H1012" t="s">
        <v>2030</v>
      </c>
      <c r="I1012" s="2">
        <v>45344</v>
      </c>
      <c r="J1012" s="3">
        <v>413.15</v>
      </c>
      <c r="K1012" t="s">
        <v>8</v>
      </c>
      <c r="L1012" s="11">
        <f t="shared" si="30"/>
        <v>83.130445280589143</v>
      </c>
      <c r="M1012" s="3">
        <v>83.03</v>
      </c>
      <c r="N1012" t="s">
        <v>9</v>
      </c>
      <c r="O1012" s="2">
        <v>45404</v>
      </c>
      <c r="P1012" t="s">
        <v>10</v>
      </c>
      <c r="Q1012" s="4">
        <v>-22</v>
      </c>
      <c r="R1012" s="4" t="str">
        <f t="shared" si="31"/>
        <v>NON SCADUTO</v>
      </c>
    </row>
    <row r="1013" spans="1:18" x14ac:dyDescent="0.2">
      <c r="A1013" t="s">
        <v>0</v>
      </c>
      <c r="B1013" t="s">
        <v>1</v>
      </c>
      <c r="C1013" t="s">
        <v>1592</v>
      </c>
      <c r="D1013" t="s">
        <v>3</v>
      </c>
      <c r="E1013" t="s">
        <v>1606</v>
      </c>
      <c r="F1013" t="s">
        <v>1607</v>
      </c>
      <c r="G1013" t="s">
        <v>2031</v>
      </c>
      <c r="H1013" t="s">
        <v>2032</v>
      </c>
      <c r="I1013" s="2">
        <v>45344</v>
      </c>
      <c r="J1013" s="3">
        <v>413.15</v>
      </c>
      <c r="K1013" t="s">
        <v>8</v>
      </c>
      <c r="L1013" s="11">
        <f t="shared" si="30"/>
        <v>83.130445280589143</v>
      </c>
      <c r="M1013" s="3">
        <v>83.03</v>
      </c>
      <c r="N1013" t="s">
        <v>9</v>
      </c>
      <c r="O1013" s="2">
        <v>45404</v>
      </c>
      <c r="P1013" t="s">
        <v>10</v>
      </c>
      <c r="Q1013" s="4">
        <v>-22</v>
      </c>
      <c r="R1013" s="4" t="str">
        <f t="shared" si="31"/>
        <v>NON SCADUTO</v>
      </c>
    </row>
    <row r="1014" spans="1:18" x14ac:dyDescent="0.2">
      <c r="A1014" t="s">
        <v>0</v>
      </c>
      <c r="B1014" t="s">
        <v>1</v>
      </c>
      <c r="C1014" t="s">
        <v>1592</v>
      </c>
      <c r="D1014" t="s">
        <v>3</v>
      </c>
      <c r="E1014" t="s">
        <v>1606</v>
      </c>
      <c r="F1014" t="s">
        <v>1607</v>
      </c>
      <c r="G1014" t="s">
        <v>2033</v>
      </c>
      <c r="H1014" t="s">
        <v>2034</v>
      </c>
      <c r="I1014" s="2">
        <v>45347</v>
      </c>
      <c r="J1014" s="3">
        <v>3351.36</v>
      </c>
      <c r="K1014" t="s">
        <v>8</v>
      </c>
      <c r="L1014" s="11">
        <f t="shared" si="30"/>
        <v>674.33147548240413</v>
      </c>
      <c r="M1014" s="3">
        <v>673.6</v>
      </c>
      <c r="N1014" t="s">
        <v>9</v>
      </c>
      <c r="O1014" s="2">
        <v>45407</v>
      </c>
      <c r="P1014" t="s">
        <v>10</v>
      </c>
      <c r="Q1014" s="4">
        <v>-25</v>
      </c>
      <c r="R1014" s="4" t="str">
        <f t="shared" si="31"/>
        <v>NON SCADUTO</v>
      </c>
    </row>
    <row r="1015" spans="1:18" x14ac:dyDescent="0.2">
      <c r="A1015" t="s">
        <v>0</v>
      </c>
      <c r="B1015" t="s">
        <v>1</v>
      </c>
      <c r="C1015" t="s">
        <v>1592</v>
      </c>
      <c r="D1015" t="s">
        <v>3</v>
      </c>
      <c r="E1015" t="s">
        <v>1606</v>
      </c>
      <c r="F1015" t="s">
        <v>1607</v>
      </c>
      <c r="G1015" t="s">
        <v>2035</v>
      </c>
      <c r="H1015" t="s">
        <v>2036</v>
      </c>
      <c r="I1015" s="2">
        <v>45347</v>
      </c>
      <c r="J1015" s="3">
        <v>2689.65</v>
      </c>
      <c r="K1015" t="s">
        <v>8</v>
      </c>
      <c r="L1015" s="11">
        <f t="shared" si="30"/>
        <v>541.18795146783634</v>
      </c>
      <c r="M1015" s="3">
        <v>540.6</v>
      </c>
      <c r="N1015" t="s">
        <v>9</v>
      </c>
      <c r="O1015" s="2">
        <v>45407</v>
      </c>
      <c r="P1015" t="s">
        <v>10</v>
      </c>
      <c r="Q1015" s="4">
        <v>-25</v>
      </c>
      <c r="R1015" s="4" t="str">
        <f t="shared" si="31"/>
        <v>NON SCADUTO</v>
      </c>
    </row>
    <row r="1016" spans="1:18" x14ac:dyDescent="0.2">
      <c r="A1016" t="s">
        <v>0</v>
      </c>
      <c r="B1016" t="s">
        <v>1</v>
      </c>
      <c r="C1016" t="s">
        <v>1592</v>
      </c>
      <c r="D1016" t="s">
        <v>3</v>
      </c>
      <c r="E1016" t="s">
        <v>1606</v>
      </c>
      <c r="F1016" t="s">
        <v>1607</v>
      </c>
      <c r="G1016" t="s">
        <v>2037</v>
      </c>
      <c r="H1016" t="s">
        <v>2038</v>
      </c>
      <c r="I1016" s="2">
        <v>45347</v>
      </c>
      <c r="J1016" s="3">
        <v>2173.21</v>
      </c>
      <c r="K1016" t="s">
        <v>8</v>
      </c>
      <c r="L1016" s="11">
        <f t="shared" si="30"/>
        <v>437.27439183887003</v>
      </c>
      <c r="M1016" s="3">
        <v>436.8</v>
      </c>
      <c r="N1016" t="s">
        <v>9</v>
      </c>
      <c r="O1016" s="2">
        <v>45407</v>
      </c>
      <c r="P1016" t="s">
        <v>10</v>
      </c>
      <c r="Q1016" s="4">
        <v>-25</v>
      </c>
      <c r="R1016" s="4" t="str">
        <f t="shared" si="31"/>
        <v>NON SCADUTO</v>
      </c>
    </row>
    <row r="1017" spans="1:18" x14ac:dyDescent="0.2">
      <c r="A1017" t="s">
        <v>0</v>
      </c>
      <c r="B1017" t="s">
        <v>1</v>
      </c>
      <c r="C1017" t="s">
        <v>1592</v>
      </c>
      <c r="D1017" t="s">
        <v>3</v>
      </c>
      <c r="E1017" t="s">
        <v>1606</v>
      </c>
      <c r="F1017" t="s">
        <v>1607</v>
      </c>
      <c r="G1017" t="s">
        <v>2039</v>
      </c>
      <c r="H1017" t="s">
        <v>2040</v>
      </c>
      <c r="I1017" s="2">
        <v>45347</v>
      </c>
      <c r="J1017" s="3">
        <v>413.05</v>
      </c>
      <c r="K1017" t="s">
        <v>8</v>
      </c>
      <c r="L1017" s="11">
        <f t="shared" si="30"/>
        <v>83.110324151391382</v>
      </c>
      <c r="M1017" s="3">
        <v>83.02</v>
      </c>
      <c r="N1017" t="s">
        <v>9</v>
      </c>
      <c r="O1017" s="2">
        <v>45407</v>
      </c>
      <c r="P1017" t="s">
        <v>10</v>
      </c>
      <c r="Q1017" s="4">
        <v>-25</v>
      </c>
      <c r="R1017" s="4" t="str">
        <f t="shared" si="31"/>
        <v>NON SCADUTO</v>
      </c>
    </row>
    <row r="1018" spans="1:18" x14ac:dyDescent="0.2">
      <c r="A1018" t="s">
        <v>0</v>
      </c>
      <c r="B1018" t="s">
        <v>1</v>
      </c>
      <c r="C1018" t="s">
        <v>1622</v>
      </c>
      <c r="D1018" t="s">
        <v>3</v>
      </c>
      <c r="E1018" t="s">
        <v>1606</v>
      </c>
      <c r="F1018" t="s">
        <v>1607</v>
      </c>
      <c r="G1018" t="s">
        <v>2041</v>
      </c>
      <c r="H1018" t="s">
        <v>2042</v>
      </c>
      <c r="I1018" s="2">
        <v>45328</v>
      </c>
      <c r="J1018" s="3">
        <v>48904.41</v>
      </c>
      <c r="K1018" t="s">
        <v>8</v>
      </c>
      <c r="L1018" s="11">
        <f t="shared" si="30"/>
        <v>9840.1195195074361</v>
      </c>
      <c r="M1018" s="3">
        <v>9832.7999999999993</v>
      </c>
      <c r="N1018" t="s">
        <v>9</v>
      </c>
      <c r="O1018" s="2">
        <v>45388</v>
      </c>
      <c r="P1018" t="s">
        <v>10</v>
      </c>
      <c r="Q1018" s="4">
        <v>-6</v>
      </c>
      <c r="R1018" s="4" t="str">
        <f t="shared" si="31"/>
        <v>NON SCADUTO</v>
      </c>
    </row>
    <row r="1019" spans="1:18" x14ac:dyDescent="0.2">
      <c r="A1019" t="s">
        <v>0</v>
      </c>
      <c r="B1019" t="s">
        <v>1</v>
      </c>
      <c r="C1019" t="s">
        <v>1622</v>
      </c>
      <c r="D1019" t="s">
        <v>3</v>
      </c>
      <c r="E1019" t="s">
        <v>1606</v>
      </c>
      <c r="F1019" t="s">
        <v>1607</v>
      </c>
      <c r="G1019" t="s">
        <v>2043</v>
      </c>
      <c r="H1019" t="s">
        <v>2044</v>
      </c>
      <c r="I1019" s="2">
        <v>45329</v>
      </c>
      <c r="J1019" s="3">
        <v>48928.01</v>
      </c>
      <c r="K1019" t="s">
        <v>8</v>
      </c>
      <c r="L1019" s="11">
        <f t="shared" si="30"/>
        <v>9844.8681059981081</v>
      </c>
      <c r="M1019" s="3">
        <v>9832.7999999999993</v>
      </c>
      <c r="N1019" t="s">
        <v>9</v>
      </c>
      <c r="O1019" s="2">
        <v>45389</v>
      </c>
      <c r="P1019" t="s">
        <v>10</v>
      </c>
      <c r="Q1019" s="4">
        <v>-7</v>
      </c>
      <c r="R1019" s="4" t="str">
        <f t="shared" si="31"/>
        <v>NON SCADUTO</v>
      </c>
    </row>
    <row r="1020" spans="1:18" x14ac:dyDescent="0.2">
      <c r="A1020" t="s">
        <v>0</v>
      </c>
      <c r="B1020" t="s">
        <v>1</v>
      </c>
      <c r="C1020" t="s">
        <v>1622</v>
      </c>
      <c r="D1020" t="s">
        <v>3</v>
      </c>
      <c r="E1020" t="s">
        <v>1606</v>
      </c>
      <c r="F1020" t="s">
        <v>1607</v>
      </c>
      <c r="G1020" t="s">
        <v>2045</v>
      </c>
      <c r="H1020" t="s">
        <v>2046</v>
      </c>
      <c r="I1020" s="2">
        <v>45332</v>
      </c>
      <c r="J1020" s="3">
        <v>15229.62</v>
      </c>
      <c r="K1020" t="s">
        <v>8</v>
      </c>
      <c r="L1020" s="11">
        <f t="shared" si="30"/>
        <v>3064.371516529508</v>
      </c>
      <c r="M1020" s="3">
        <v>3060</v>
      </c>
      <c r="N1020" t="s">
        <v>9</v>
      </c>
      <c r="O1020" s="2">
        <v>45392</v>
      </c>
      <c r="P1020" t="s">
        <v>10</v>
      </c>
      <c r="Q1020" s="4">
        <v>-10</v>
      </c>
      <c r="R1020" s="4" t="str">
        <f t="shared" si="31"/>
        <v>NON SCADUTO</v>
      </c>
    </row>
    <row r="1021" spans="1:18" x14ac:dyDescent="0.2">
      <c r="A1021" t="s">
        <v>0</v>
      </c>
      <c r="B1021" t="s">
        <v>1</v>
      </c>
      <c r="C1021" t="s">
        <v>1622</v>
      </c>
      <c r="D1021" t="s">
        <v>3</v>
      </c>
      <c r="E1021" t="s">
        <v>1606</v>
      </c>
      <c r="F1021" t="s">
        <v>1607</v>
      </c>
      <c r="G1021" t="s">
        <v>2047</v>
      </c>
      <c r="H1021" t="s">
        <v>2048</v>
      </c>
      <c r="I1021" s="2">
        <v>45339</v>
      </c>
      <c r="J1021" s="3">
        <v>10220.77</v>
      </c>
      <c r="K1021" t="s">
        <v>8</v>
      </c>
      <c r="L1021" s="11">
        <f t="shared" si="30"/>
        <v>2056.5343367069759</v>
      </c>
      <c r="M1021" s="3">
        <v>2053.6</v>
      </c>
      <c r="N1021" t="s">
        <v>9</v>
      </c>
      <c r="O1021" s="2">
        <v>45399</v>
      </c>
      <c r="P1021" t="s">
        <v>10</v>
      </c>
      <c r="Q1021" s="4">
        <v>-17</v>
      </c>
      <c r="R1021" s="4" t="str">
        <f t="shared" si="31"/>
        <v>NON SCADUTO</v>
      </c>
    </row>
    <row r="1022" spans="1:18" x14ac:dyDescent="0.2">
      <c r="A1022" t="s">
        <v>0</v>
      </c>
      <c r="B1022" t="s">
        <v>1</v>
      </c>
      <c r="C1022" t="s">
        <v>1622</v>
      </c>
      <c r="D1022" t="s">
        <v>3</v>
      </c>
      <c r="E1022" t="s">
        <v>1606</v>
      </c>
      <c r="F1022" t="s">
        <v>1607</v>
      </c>
      <c r="G1022" t="s">
        <v>2049</v>
      </c>
      <c r="H1022" t="s">
        <v>2050</v>
      </c>
      <c r="I1022" s="2">
        <v>45344</v>
      </c>
      <c r="J1022" s="3">
        <v>58413.88</v>
      </c>
      <c r="K1022" t="s">
        <v>8</v>
      </c>
      <c r="L1022" s="11">
        <f t="shared" si="30"/>
        <v>11753.532264230667</v>
      </c>
      <c r="M1022" s="3">
        <v>11739.36</v>
      </c>
      <c r="N1022" t="s">
        <v>9</v>
      </c>
      <c r="O1022" s="2">
        <v>45404</v>
      </c>
      <c r="P1022" t="s">
        <v>10</v>
      </c>
      <c r="Q1022" s="4">
        <v>-22</v>
      </c>
      <c r="R1022" s="4" t="str">
        <f t="shared" si="31"/>
        <v>NON SCADUTO</v>
      </c>
    </row>
    <row r="1023" spans="1:18" x14ac:dyDescent="0.2">
      <c r="A1023" t="s">
        <v>0</v>
      </c>
      <c r="B1023" t="s">
        <v>1</v>
      </c>
      <c r="C1023" t="s">
        <v>1622</v>
      </c>
      <c r="D1023" t="s">
        <v>3</v>
      </c>
      <c r="E1023" t="s">
        <v>1606</v>
      </c>
      <c r="F1023" t="s">
        <v>1607</v>
      </c>
      <c r="G1023" t="s">
        <v>2051</v>
      </c>
      <c r="H1023" t="s">
        <v>2052</v>
      </c>
      <c r="I1023" s="2">
        <v>45346</v>
      </c>
      <c r="J1023" s="3">
        <v>46220.54</v>
      </c>
      <c r="K1023" t="s">
        <v>8</v>
      </c>
      <c r="L1023" s="11">
        <f t="shared" si="30"/>
        <v>9300.0945693072299</v>
      </c>
      <c r="M1023" s="3">
        <v>9290</v>
      </c>
      <c r="N1023" t="s">
        <v>9</v>
      </c>
      <c r="O1023" s="2">
        <v>45406</v>
      </c>
      <c r="P1023" t="s">
        <v>10</v>
      </c>
      <c r="Q1023" s="4">
        <v>-24</v>
      </c>
      <c r="R1023" s="4" t="str">
        <f t="shared" si="31"/>
        <v>NON SCADUTO</v>
      </c>
    </row>
    <row r="1024" spans="1:18" x14ac:dyDescent="0.2">
      <c r="A1024" t="s">
        <v>0</v>
      </c>
      <c r="B1024" t="s">
        <v>1</v>
      </c>
      <c r="C1024" t="s">
        <v>1622</v>
      </c>
      <c r="D1024" t="s">
        <v>3</v>
      </c>
      <c r="E1024" t="s">
        <v>1606</v>
      </c>
      <c r="F1024" t="s">
        <v>1607</v>
      </c>
      <c r="G1024" t="s">
        <v>2053</v>
      </c>
      <c r="H1024" t="s">
        <v>2054</v>
      </c>
      <c r="I1024" s="2">
        <v>45337</v>
      </c>
      <c r="J1024" s="3">
        <v>147612.04</v>
      </c>
      <c r="K1024" t="s">
        <v>8</v>
      </c>
      <c r="L1024" s="11">
        <f t="shared" si="30"/>
        <v>29701.209279864786</v>
      </c>
      <c r="M1024" s="3">
        <v>29664.799999999999</v>
      </c>
      <c r="N1024" t="s">
        <v>9</v>
      </c>
      <c r="O1024" s="2">
        <v>45397</v>
      </c>
      <c r="P1024" t="s">
        <v>10</v>
      </c>
      <c r="Q1024" s="4">
        <v>-15</v>
      </c>
      <c r="R1024" s="4" t="str">
        <f t="shared" si="31"/>
        <v>NON SCADUTO</v>
      </c>
    </row>
    <row r="1025" spans="1:18" x14ac:dyDescent="0.2">
      <c r="A1025" t="s">
        <v>0</v>
      </c>
      <c r="B1025" t="s">
        <v>1</v>
      </c>
      <c r="C1025" t="s">
        <v>1622</v>
      </c>
      <c r="D1025" t="s">
        <v>3</v>
      </c>
      <c r="E1025" t="s">
        <v>1606</v>
      </c>
      <c r="F1025" t="s">
        <v>1607</v>
      </c>
      <c r="G1025" t="s">
        <v>2055</v>
      </c>
      <c r="H1025" t="s">
        <v>2056</v>
      </c>
      <c r="I1025" s="2">
        <v>45337</v>
      </c>
      <c r="J1025" s="3">
        <v>32618.68</v>
      </c>
      <c r="K1025" t="s">
        <v>8</v>
      </c>
      <c r="L1025" s="11">
        <f t="shared" si="30"/>
        <v>6563.2467454073521</v>
      </c>
      <c r="M1025" s="3">
        <v>6555.2</v>
      </c>
      <c r="N1025" t="s">
        <v>9</v>
      </c>
      <c r="O1025" s="2">
        <v>45397</v>
      </c>
      <c r="P1025" t="s">
        <v>10</v>
      </c>
      <c r="Q1025" s="4">
        <v>-15</v>
      </c>
      <c r="R1025" s="4" t="str">
        <f t="shared" si="31"/>
        <v>NON SCADUTO</v>
      </c>
    </row>
    <row r="1026" spans="1:18" x14ac:dyDescent="0.2">
      <c r="A1026" t="s">
        <v>0</v>
      </c>
      <c r="B1026" t="s">
        <v>1</v>
      </c>
      <c r="C1026" t="s">
        <v>1592</v>
      </c>
      <c r="D1026" t="s">
        <v>187</v>
      </c>
      <c r="E1026" t="s">
        <v>1606</v>
      </c>
      <c r="F1026" t="s">
        <v>1607</v>
      </c>
      <c r="G1026" t="s">
        <v>2057</v>
      </c>
      <c r="H1026" t="s">
        <v>2058</v>
      </c>
      <c r="I1026" s="2">
        <v>45268</v>
      </c>
      <c r="J1026" s="3">
        <v>1391.01</v>
      </c>
      <c r="K1026" t="s">
        <v>8</v>
      </c>
      <c r="L1026" s="11">
        <f t="shared" si="30"/>
        <v>279.8869192539085</v>
      </c>
      <c r="M1026" s="3">
        <v>280</v>
      </c>
      <c r="N1026" t="s">
        <v>9</v>
      </c>
      <c r="O1026" s="2">
        <v>45328</v>
      </c>
      <c r="P1026" t="s">
        <v>10</v>
      </c>
      <c r="Q1026" s="4">
        <v>54</v>
      </c>
      <c r="R1026" s="4" t="str">
        <f t="shared" si="31"/>
        <v>0-60 DAYS</v>
      </c>
    </row>
    <row r="1027" spans="1:18" x14ac:dyDescent="0.2">
      <c r="A1027" t="s">
        <v>0</v>
      </c>
      <c r="B1027" t="s">
        <v>1</v>
      </c>
      <c r="C1027" t="s">
        <v>1622</v>
      </c>
      <c r="D1027" t="s">
        <v>32</v>
      </c>
      <c r="E1027" t="s">
        <v>1606</v>
      </c>
      <c r="F1027" t="s">
        <v>1607</v>
      </c>
      <c r="G1027" t="s">
        <v>2059</v>
      </c>
      <c r="H1027" t="s">
        <v>2060</v>
      </c>
      <c r="I1027" s="2">
        <v>45366</v>
      </c>
      <c r="J1027" s="3">
        <v>94968.960000000006</v>
      </c>
      <c r="K1027" t="s">
        <v>8</v>
      </c>
      <c r="L1027" s="11">
        <f t="shared" ref="L1027:L1090" si="32">+J1027/4.9699</f>
        <v>19108.827139379064</v>
      </c>
      <c r="M1027" s="3">
        <v>19103.830000000002</v>
      </c>
      <c r="N1027" t="s">
        <v>9</v>
      </c>
      <c r="O1027" s="2">
        <v>45426</v>
      </c>
      <c r="P1027" t="s">
        <v>10</v>
      </c>
      <c r="Q1027" s="4">
        <v>-44</v>
      </c>
      <c r="R1027" s="4" t="str">
        <f t="shared" ref="R1027:R1090" si="33">IF(Q1027&lt;=0,"NON SCADUTO",IF(Q1027&lt;61,"0-60 DAYS",IF(Q1027&lt;91," 61-90 DAYS",IF(Q1027&lt;121,"91-120 DAYS",IF(Q1027&lt;366," 121-365 DAYS",IF(Q1027&gt;366,"OLTRE 365 DAYS",0))))))</f>
        <v>NON SCADUTO</v>
      </c>
    </row>
    <row r="1028" spans="1:18" x14ac:dyDescent="0.2">
      <c r="A1028" t="s">
        <v>0</v>
      </c>
      <c r="B1028" t="s">
        <v>1</v>
      </c>
      <c r="C1028" t="s">
        <v>1622</v>
      </c>
      <c r="D1028" t="s">
        <v>32</v>
      </c>
      <c r="E1028" t="s">
        <v>1606</v>
      </c>
      <c r="F1028" t="s">
        <v>1607</v>
      </c>
      <c r="G1028" t="s">
        <v>2061</v>
      </c>
      <c r="H1028" t="s">
        <v>2062</v>
      </c>
      <c r="I1028" s="2">
        <v>45366</v>
      </c>
      <c r="J1028" s="3">
        <v>575.41999999999996</v>
      </c>
      <c r="K1028" t="s">
        <v>8</v>
      </c>
      <c r="L1028" s="11">
        <f t="shared" si="32"/>
        <v>115.78100162981146</v>
      </c>
      <c r="M1028" s="3">
        <v>115.75</v>
      </c>
      <c r="N1028" t="s">
        <v>9</v>
      </c>
      <c r="O1028" s="2">
        <v>45426</v>
      </c>
      <c r="P1028" t="s">
        <v>10</v>
      </c>
      <c r="Q1028" s="4">
        <v>-44</v>
      </c>
      <c r="R1028" s="4" t="str">
        <f t="shared" si="33"/>
        <v>NON SCADUTO</v>
      </c>
    </row>
    <row r="1029" spans="1:18" x14ac:dyDescent="0.2">
      <c r="A1029" t="s">
        <v>0</v>
      </c>
      <c r="B1029" t="s">
        <v>1</v>
      </c>
      <c r="C1029" t="s">
        <v>1622</v>
      </c>
      <c r="D1029" t="s">
        <v>32</v>
      </c>
      <c r="E1029" t="s">
        <v>1606</v>
      </c>
      <c r="F1029" t="s">
        <v>1607</v>
      </c>
      <c r="G1029" t="s">
        <v>2063</v>
      </c>
      <c r="H1029" t="s">
        <v>2064</v>
      </c>
      <c r="I1029" s="2">
        <v>45366</v>
      </c>
      <c r="J1029" s="3">
        <v>15845.4</v>
      </c>
      <c r="K1029" t="s">
        <v>8</v>
      </c>
      <c r="L1029" s="11">
        <f t="shared" si="32"/>
        <v>3188.2734059035392</v>
      </c>
      <c r="M1029" s="3">
        <v>3187.44</v>
      </c>
      <c r="N1029" t="s">
        <v>9</v>
      </c>
      <c r="O1029" s="2">
        <v>45426</v>
      </c>
      <c r="P1029" t="s">
        <v>10</v>
      </c>
      <c r="Q1029" s="4">
        <v>-44</v>
      </c>
      <c r="R1029" s="4" t="str">
        <f t="shared" si="33"/>
        <v>NON SCADUTO</v>
      </c>
    </row>
    <row r="1030" spans="1:18" x14ac:dyDescent="0.2">
      <c r="A1030" t="s">
        <v>0</v>
      </c>
      <c r="B1030" t="s">
        <v>1</v>
      </c>
      <c r="C1030" t="s">
        <v>1622</v>
      </c>
      <c r="D1030" t="s">
        <v>32</v>
      </c>
      <c r="E1030" t="s">
        <v>1606</v>
      </c>
      <c r="F1030" t="s">
        <v>1607</v>
      </c>
      <c r="G1030" t="s">
        <v>2065</v>
      </c>
      <c r="H1030" t="s">
        <v>2066</v>
      </c>
      <c r="I1030" s="2">
        <v>45366</v>
      </c>
      <c r="J1030" s="3">
        <v>903.02</v>
      </c>
      <c r="K1030" t="s">
        <v>8</v>
      </c>
      <c r="L1030" s="11">
        <f t="shared" si="32"/>
        <v>181.69782088170788</v>
      </c>
      <c r="M1030" s="3">
        <v>181.65</v>
      </c>
      <c r="N1030" t="s">
        <v>9</v>
      </c>
      <c r="O1030" s="2">
        <v>45426</v>
      </c>
      <c r="P1030" t="s">
        <v>10</v>
      </c>
      <c r="Q1030" s="4">
        <v>-44</v>
      </c>
      <c r="R1030" s="4" t="str">
        <f t="shared" si="33"/>
        <v>NON SCADUTO</v>
      </c>
    </row>
    <row r="1031" spans="1:18" x14ac:dyDescent="0.2">
      <c r="A1031" t="s">
        <v>0</v>
      </c>
      <c r="B1031" t="s">
        <v>1</v>
      </c>
      <c r="C1031" t="s">
        <v>1622</v>
      </c>
      <c r="D1031" t="s">
        <v>32</v>
      </c>
      <c r="E1031" t="s">
        <v>1606</v>
      </c>
      <c r="F1031" t="s">
        <v>1607</v>
      </c>
      <c r="G1031" t="s">
        <v>2067</v>
      </c>
      <c r="H1031" t="s">
        <v>2068</v>
      </c>
      <c r="I1031" s="2">
        <v>45366</v>
      </c>
      <c r="J1031" s="3">
        <v>2083.83</v>
      </c>
      <c r="K1031" t="s">
        <v>8</v>
      </c>
      <c r="L1031" s="11">
        <f t="shared" si="32"/>
        <v>419.29012656190264</v>
      </c>
      <c r="M1031" s="3">
        <v>419.18</v>
      </c>
      <c r="N1031" t="s">
        <v>9</v>
      </c>
      <c r="O1031" s="2">
        <v>45426</v>
      </c>
      <c r="P1031" t="s">
        <v>10</v>
      </c>
      <c r="Q1031" s="4">
        <v>-44</v>
      </c>
      <c r="R1031" s="4" t="str">
        <f t="shared" si="33"/>
        <v>NON SCADUTO</v>
      </c>
    </row>
    <row r="1032" spans="1:18" x14ac:dyDescent="0.2">
      <c r="A1032" t="s">
        <v>0</v>
      </c>
      <c r="B1032" t="s">
        <v>1</v>
      </c>
      <c r="C1032" t="s">
        <v>1622</v>
      </c>
      <c r="D1032" t="s">
        <v>32</v>
      </c>
      <c r="E1032" t="s">
        <v>1606</v>
      </c>
      <c r="F1032" t="s">
        <v>1607</v>
      </c>
      <c r="G1032" t="s">
        <v>2069</v>
      </c>
      <c r="H1032" t="s">
        <v>2070</v>
      </c>
      <c r="I1032" s="2">
        <v>45359</v>
      </c>
      <c r="J1032" s="3">
        <v>1228.1600000000001</v>
      </c>
      <c r="K1032" t="s">
        <v>8</v>
      </c>
      <c r="L1032" s="11">
        <f t="shared" si="32"/>
        <v>247.11966035533916</v>
      </c>
      <c r="M1032" s="3">
        <v>247.08</v>
      </c>
      <c r="N1032" t="s">
        <v>9</v>
      </c>
      <c r="O1032" s="2">
        <v>45419</v>
      </c>
      <c r="P1032" t="s">
        <v>10</v>
      </c>
      <c r="Q1032" s="4">
        <v>-37</v>
      </c>
      <c r="R1032" s="4" t="str">
        <f t="shared" si="33"/>
        <v>NON SCADUTO</v>
      </c>
    </row>
    <row r="1033" spans="1:18" x14ac:dyDescent="0.2">
      <c r="A1033" t="s">
        <v>0</v>
      </c>
      <c r="B1033" t="s">
        <v>1</v>
      </c>
      <c r="C1033" t="s">
        <v>1622</v>
      </c>
      <c r="D1033" t="s">
        <v>32</v>
      </c>
      <c r="E1033" t="s">
        <v>1606</v>
      </c>
      <c r="F1033" t="s">
        <v>1607</v>
      </c>
      <c r="G1033" t="s">
        <v>2071</v>
      </c>
      <c r="H1033" t="s">
        <v>2072</v>
      </c>
      <c r="I1033" s="2">
        <v>45359</v>
      </c>
      <c r="J1033" s="3">
        <v>120985.5</v>
      </c>
      <c r="K1033" t="s">
        <v>8</v>
      </c>
      <c r="L1033" s="11">
        <f t="shared" si="32"/>
        <v>24343.648765568723</v>
      </c>
      <c r="M1033" s="3">
        <v>24339.73</v>
      </c>
      <c r="N1033" t="s">
        <v>9</v>
      </c>
      <c r="O1033" s="2">
        <v>45419</v>
      </c>
      <c r="P1033" t="s">
        <v>10</v>
      </c>
      <c r="Q1033" s="4">
        <v>-37</v>
      </c>
      <c r="R1033" s="4" t="str">
        <f t="shared" si="33"/>
        <v>NON SCADUTO</v>
      </c>
    </row>
    <row r="1034" spans="1:18" x14ac:dyDescent="0.2">
      <c r="A1034" t="s">
        <v>0</v>
      </c>
      <c r="B1034" t="s">
        <v>1</v>
      </c>
      <c r="C1034" t="s">
        <v>1622</v>
      </c>
      <c r="D1034" t="s">
        <v>32</v>
      </c>
      <c r="E1034" t="s">
        <v>1606</v>
      </c>
      <c r="F1034" t="s">
        <v>1607</v>
      </c>
      <c r="G1034" t="s">
        <v>2073</v>
      </c>
      <c r="H1034" t="s">
        <v>2074</v>
      </c>
      <c r="I1034" s="2">
        <v>45366</v>
      </c>
      <c r="J1034" s="3">
        <v>99980.53</v>
      </c>
      <c r="K1034" t="s">
        <v>8</v>
      </c>
      <c r="L1034" s="11">
        <f t="shared" si="32"/>
        <v>20117.211613915773</v>
      </c>
      <c r="M1034" s="3">
        <v>20111.95</v>
      </c>
      <c r="N1034" t="s">
        <v>9</v>
      </c>
      <c r="O1034" s="2">
        <v>45426</v>
      </c>
      <c r="P1034" t="s">
        <v>10</v>
      </c>
      <c r="Q1034" s="4">
        <v>-44</v>
      </c>
      <c r="R1034" s="4" t="str">
        <f t="shared" si="33"/>
        <v>NON SCADUTO</v>
      </c>
    </row>
    <row r="1035" spans="1:18" x14ac:dyDescent="0.2">
      <c r="A1035" t="s">
        <v>0</v>
      </c>
      <c r="B1035" t="s">
        <v>1</v>
      </c>
      <c r="C1035" t="s">
        <v>1622</v>
      </c>
      <c r="D1035" t="s">
        <v>32</v>
      </c>
      <c r="E1035" t="s">
        <v>1606</v>
      </c>
      <c r="F1035" t="s">
        <v>1607</v>
      </c>
      <c r="G1035" t="s">
        <v>2075</v>
      </c>
      <c r="H1035" t="s">
        <v>2076</v>
      </c>
      <c r="I1035" s="2">
        <v>45378</v>
      </c>
      <c r="J1035" s="3">
        <v>132622.42000000001</v>
      </c>
      <c r="K1035" t="s">
        <v>8</v>
      </c>
      <c r="L1035" s="11">
        <f t="shared" si="32"/>
        <v>26685.128473409932</v>
      </c>
      <c r="M1035" s="3">
        <v>26678.15</v>
      </c>
      <c r="N1035" t="s">
        <v>9</v>
      </c>
      <c r="O1035" s="2">
        <v>45438</v>
      </c>
      <c r="P1035" t="s">
        <v>10</v>
      </c>
      <c r="Q1035" s="4">
        <v>-56</v>
      </c>
      <c r="R1035" s="4" t="str">
        <f t="shared" si="33"/>
        <v>NON SCADUTO</v>
      </c>
    </row>
    <row r="1036" spans="1:18" x14ac:dyDescent="0.2">
      <c r="A1036" t="s">
        <v>0</v>
      </c>
      <c r="B1036" t="s">
        <v>1</v>
      </c>
      <c r="C1036" t="s">
        <v>1622</v>
      </c>
      <c r="D1036" t="s">
        <v>32</v>
      </c>
      <c r="E1036" t="s">
        <v>1606</v>
      </c>
      <c r="F1036" t="s">
        <v>1607</v>
      </c>
      <c r="G1036" t="s">
        <v>2077</v>
      </c>
      <c r="H1036" t="s">
        <v>2078</v>
      </c>
      <c r="I1036" s="2">
        <v>45378</v>
      </c>
      <c r="J1036" s="3">
        <v>165673.29</v>
      </c>
      <c r="K1036" t="s">
        <v>8</v>
      </c>
      <c r="L1036" s="11">
        <f t="shared" si="32"/>
        <v>33335.336727097128</v>
      </c>
      <c r="M1036" s="3">
        <v>33326.620000000003</v>
      </c>
      <c r="N1036" t="s">
        <v>9</v>
      </c>
      <c r="O1036" s="2">
        <v>45438</v>
      </c>
      <c r="P1036" t="s">
        <v>10</v>
      </c>
      <c r="Q1036" s="4">
        <v>-56</v>
      </c>
      <c r="R1036" s="4" t="str">
        <f t="shared" si="33"/>
        <v>NON SCADUTO</v>
      </c>
    </row>
    <row r="1037" spans="1:18" x14ac:dyDescent="0.2">
      <c r="A1037" t="s">
        <v>0</v>
      </c>
      <c r="B1037" t="s">
        <v>1</v>
      </c>
      <c r="C1037" t="s">
        <v>1622</v>
      </c>
      <c r="D1037" t="s">
        <v>32</v>
      </c>
      <c r="E1037" t="s">
        <v>1606</v>
      </c>
      <c r="F1037" t="s">
        <v>1607</v>
      </c>
      <c r="G1037" t="s">
        <v>2079</v>
      </c>
      <c r="H1037" t="s">
        <v>2080</v>
      </c>
      <c r="I1037" s="2">
        <v>45378</v>
      </c>
      <c r="J1037" s="3">
        <v>77716.960000000006</v>
      </c>
      <c r="K1037" t="s">
        <v>8</v>
      </c>
      <c r="L1037" s="11">
        <f t="shared" si="32"/>
        <v>15637.529930179682</v>
      </c>
      <c r="M1037" s="3">
        <v>15633.44</v>
      </c>
      <c r="N1037" t="s">
        <v>9</v>
      </c>
      <c r="O1037" s="2">
        <v>45438</v>
      </c>
      <c r="P1037" t="s">
        <v>10</v>
      </c>
      <c r="Q1037" s="4">
        <v>-56</v>
      </c>
      <c r="R1037" s="4" t="str">
        <f t="shared" si="33"/>
        <v>NON SCADUTO</v>
      </c>
    </row>
    <row r="1038" spans="1:18" x14ac:dyDescent="0.2">
      <c r="A1038" t="s">
        <v>0</v>
      </c>
      <c r="B1038" t="s">
        <v>1</v>
      </c>
      <c r="C1038" t="s">
        <v>1622</v>
      </c>
      <c r="D1038" t="s">
        <v>32</v>
      </c>
      <c r="E1038" t="s">
        <v>1606</v>
      </c>
      <c r="F1038" t="s">
        <v>1607</v>
      </c>
      <c r="G1038" t="s">
        <v>2081</v>
      </c>
      <c r="H1038" t="s">
        <v>2082</v>
      </c>
      <c r="I1038" s="2">
        <v>45359</v>
      </c>
      <c r="J1038" s="3">
        <v>175353.87</v>
      </c>
      <c r="K1038" t="s">
        <v>8</v>
      </c>
      <c r="L1038" s="11">
        <f t="shared" si="32"/>
        <v>35283.178735990659</v>
      </c>
      <c r="M1038" s="3">
        <v>35277.5</v>
      </c>
      <c r="N1038" t="s">
        <v>9</v>
      </c>
      <c r="O1038" s="2">
        <v>45419</v>
      </c>
      <c r="P1038" t="s">
        <v>10</v>
      </c>
      <c r="Q1038" s="4">
        <v>-37</v>
      </c>
      <c r="R1038" s="4" t="str">
        <f t="shared" si="33"/>
        <v>NON SCADUTO</v>
      </c>
    </row>
    <row r="1039" spans="1:18" x14ac:dyDescent="0.2">
      <c r="A1039" t="s">
        <v>0</v>
      </c>
      <c r="B1039" t="s">
        <v>1</v>
      </c>
      <c r="C1039" t="s">
        <v>1622</v>
      </c>
      <c r="D1039" t="s">
        <v>32</v>
      </c>
      <c r="E1039" t="s">
        <v>1606</v>
      </c>
      <c r="F1039" t="s">
        <v>1607</v>
      </c>
      <c r="G1039" t="s">
        <v>2083</v>
      </c>
      <c r="H1039" t="s">
        <v>2084</v>
      </c>
      <c r="I1039" s="2">
        <v>45366</v>
      </c>
      <c r="J1039" s="3">
        <v>330857.42</v>
      </c>
      <c r="K1039" t="s">
        <v>8</v>
      </c>
      <c r="L1039" s="11">
        <f t="shared" si="32"/>
        <v>66572.248938610428</v>
      </c>
      <c r="M1039" s="3">
        <v>66554.84</v>
      </c>
      <c r="N1039" t="s">
        <v>9</v>
      </c>
      <c r="O1039" s="2">
        <v>45426</v>
      </c>
      <c r="P1039" t="s">
        <v>10</v>
      </c>
      <c r="Q1039" s="4">
        <v>-44</v>
      </c>
      <c r="R1039" s="4" t="str">
        <f t="shared" si="33"/>
        <v>NON SCADUTO</v>
      </c>
    </row>
    <row r="1040" spans="1:18" x14ac:dyDescent="0.2">
      <c r="A1040" t="s">
        <v>0</v>
      </c>
      <c r="B1040" t="s">
        <v>1</v>
      </c>
      <c r="C1040" t="s">
        <v>1622</v>
      </c>
      <c r="D1040" t="s">
        <v>32</v>
      </c>
      <c r="E1040" t="s">
        <v>1606</v>
      </c>
      <c r="F1040" t="s">
        <v>1607</v>
      </c>
      <c r="G1040" t="s">
        <v>2085</v>
      </c>
      <c r="H1040" t="s">
        <v>2086</v>
      </c>
      <c r="I1040" s="2">
        <v>45366</v>
      </c>
      <c r="J1040" s="3">
        <v>124.53</v>
      </c>
      <c r="K1040" t="s">
        <v>8</v>
      </c>
      <c r="L1040" s="11">
        <f t="shared" si="32"/>
        <v>25.056842189983701</v>
      </c>
      <c r="M1040" s="3">
        <v>25.05</v>
      </c>
      <c r="N1040" t="s">
        <v>9</v>
      </c>
      <c r="O1040" s="2">
        <v>45426</v>
      </c>
      <c r="P1040" t="s">
        <v>10</v>
      </c>
      <c r="Q1040" s="4">
        <v>-44</v>
      </c>
      <c r="R1040" s="4" t="str">
        <f t="shared" si="33"/>
        <v>NON SCADUTO</v>
      </c>
    </row>
    <row r="1041" spans="1:18" x14ac:dyDescent="0.2">
      <c r="A1041" t="s">
        <v>0</v>
      </c>
      <c r="B1041" t="s">
        <v>1</v>
      </c>
      <c r="C1041" t="s">
        <v>1622</v>
      </c>
      <c r="D1041" t="s">
        <v>32</v>
      </c>
      <c r="E1041" t="s">
        <v>1606</v>
      </c>
      <c r="F1041" t="s">
        <v>1607</v>
      </c>
      <c r="G1041" t="s">
        <v>2087</v>
      </c>
      <c r="H1041" t="s">
        <v>2088</v>
      </c>
      <c r="I1041" s="2">
        <v>45370</v>
      </c>
      <c r="J1041" s="3">
        <v>4504.18</v>
      </c>
      <c r="K1041" t="s">
        <v>8</v>
      </c>
      <c r="L1041" s="11">
        <f t="shared" si="32"/>
        <v>906.29187710014287</v>
      </c>
      <c r="M1041" s="3">
        <v>906</v>
      </c>
      <c r="N1041" t="s">
        <v>9</v>
      </c>
      <c r="O1041" s="2">
        <v>45430</v>
      </c>
      <c r="P1041" t="s">
        <v>10</v>
      </c>
      <c r="Q1041" s="4">
        <v>-48</v>
      </c>
      <c r="R1041" s="4" t="str">
        <f t="shared" si="33"/>
        <v>NON SCADUTO</v>
      </c>
    </row>
    <row r="1042" spans="1:18" x14ac:dyDescent="0.2">
      <c r="A1042" t="s">
        <v>0</v>
      </c>
      <c r="B1042" t="s">
        <v>1</v>
      </c>
      <c r="C1042" t="s">
        <v>1622</v>
      </c>
      <c r="D1042" t="s">
        <v>32</v>
      </c>
      <c r="E1042" t="s">
        <v>1606</v>
      </c>
      <c r="F1042" t="s">
        <v>1607</v>
      </c>
      <c r="G1042" t="s">
        <v>2089</v>
      </c>
      <c r="H1042" t="s">
        <v>2090</v>
      </c>
      <c r="I1042" s="2">
        <v>45370</v>
      </c>
      <c r="J1042" s="3">
        <v>1027.1099999999999</v>
      </c>
      <c r="K1042" t="s">
        <v>8</v>
      </c>
      <c r="L1042" s="11">
        <f t="shared" si="32"/>
        <v>206.66613010322138</v>
      </c>
      <c r="M1042" s="3">
        <v>206.6</v>
      </c>
      <c r="N1042" t="s">
        <v>9</v>
      </c>
      <c r="O1042" s="2">
        <v>45430</v>
      </c>
      <c r="P1042" t="s">
        <v>10</v>
      </c>
      <c r="Q1042" s="4">
        <v>-48</v>
      </c>
      <c r="R1042" s="4" t="str">
        <f t="shared" si="33"/>
        <v>NON SCADUTO</v>
      </c>
    </row>
    <row r="1043" spans="1:18" x14ac:dyDescent="0.2">
      <c r="A1043" t="s">
        <v>0</v>
      </c>
      <c r="B1043" t="s">
        <v>1</v>
      </c>
      <c r="C1043" t="s">
        <v>1622</v>
      </c>
      <c r="D1043" t="s">
        <v>32</v>
      </c>
      <c r="E1043" t="s">
        <v>1606</v>
      </c>
      <c r="F1043" t="s">
        <v>1607</v>
      </c>
      <c r="G1043" t="s">
        <v>2091</v>
      </c>
      <c r="H1043" t="s">
        <v>2092</v>
      </c>
      <c r="I1043" s="2">
        <v>45371</v>
      </c>
      <c r="J1043" s="3">
        <v>13084.77</v>
      </c>
      <c r="K1043" t="s">
        <v>8</v>
      </c>
      <c r="L1043" s="11">
        <f t="shared" si="32"/>
        <v>2632.8034769311253</v>
      </c>
      <c r="M1043" s="3">
        <v>2630.58</v>
      </c>
      <c r="N1043" t="s">
        <v>9</v>
      </c>
      <c r="O1043" s="2">
        <v>45431</v>
      </c>
      <c r="P1043" t="s">
        <v>10</v>
      </c>
      <c r="Q1043" s="4">
        <v>-49</v>
      </c>
      <c r="R1043" s="4" t="str">
        <f t="shared" si="33"/>
        <v>NON SCADUTO</v>
      </c>
    </row>
    <row r="1044" spans="1:18" x14ac:dyDescent="0.2">
      <c r="A1044" t="s">
        <v>0</v>
      </c>
      <c r="B1044" t="s">
        <v>1</v>
      </c>
      <c r="C1044" t="s">
        <v>1622</v>
      </c>
      <c r="D1044" t="s">
        <v>32</v>
      </c>
      <c r="E1044" t="s">
        <v>1606</v>
      </c>
      <c r="F1044" t="s">
        <v>1607</v>
      </c>
      <c r="G1044" t="s">
        <v>2093</v>
      </c>
      <c r="H1044" t="s">
        <v>2094</v>
      </c>
      <c r="I1044" s="2">
        <v>45371</v>
      </c>
      <c r="J1044" s="3">
        <v>12699.92</v>
      </c>
      <c r="K1044" t="s">
        <v>8</v>
      </c>
      <c r="L1044" s="11">
        <f t="shared" si="32"/>
        <v>2555.3673112135052</v>
      </c>
      <c r="M1044" s="3">
        <v>2553.21</v>
      </c>
      <c r="N1044" t="s">
        <v>9</v>
      </c>
      <c r="O1044" s="2">
        <v>45431</v>
      </c>
      <c r="P1044" t="s">
        <v>10</v>
      </c>
      <c r="Q1044" s="4">
        <v>-49</v>
      </c>
      <c r="R1044" s="4" t="str">
        <f t="shared" si="33"/>
        <v>NON SCADUTO</v>
      </c>
    </row>
    <row r="1045" spans="1:18" x14ac:dyDescent="0.2">
      <c r="A1045" t="s">
        <v>0</v>
      </c>
      <c r="B1045" t="s">
        <v>1</v>
      </c>
      <c r="C1045" t="s">
        <v>1622</v>
      </c>
      <c r="D1045" t="s">
        <v>32</v>
      </c>
      <c r="E1045" t="s">
        <v>1606</v>
      </c>
      <c r="F1045" t="s">
        <v>1607</v>
      </c>
      <c r="G1045" t="s">
        <v>2095</v>
      </c>
      <c r="H1045" t="s">
        <v>2096</v>
      </c>
      <c r="I1045" s="2">
        <v>45371</v>
      </c>
      <c r="J1045" s="3">
        <v>98333.93</v>
      </c>
      <c r="K1045" t="s">
        <v>8</v>
      </c>
      <c r="L1045" s="11">
        <f t="shared" si="32"/>
        <v>19785.89710054528</v>
      </c>
      <c r="M1045" s="3">
        <v>19769.189999999999</v>
      </c>
      <c r="N1045" t="s">
        <v>9</v>
      </c>
      <c r="O1045" s="2">
        <v>45431</v>
      </c>
      <c r="P1045" t="s">
        <v>10</v>
      </c>
      <c r="Q1045" s="4">
        <v>-49</v>
      </c>
      <c r="R1045" s="4" t="str">
        <f t="shared" si="33"/>
        <v>NON SCADUTO</v>
      </c>
    </row>
    <row r="1046" spans="1:18" x14ac:dyDescent="0.2">
      <c r="A1046" t="s">
        <v>0</v>
      </c>
      <c r="B1046" t="s">
        <v>1</v>
      </c>
      <c r="C1046" t="s">
        <v>1622</v>
      </c>
      <c r="D1046" t="s">
        <v>32</v>
      </c>
      <c r="E1046" t="s">
        <v>1606</v>
      </c>
      <c r="F1046" t="s">
        <v>1607</v>
      </c>
      <c r="G1046" t="s">
        <v>2097</v>
      </c>
      <c r="H1046" t="s">
        <v>2098</v>
      </c>
      <c r="I1046" s="2">
        <v>45371</v>
      </c>
      <c r="J1046" s="3">
        <v>172.1</v>
      </c>
      <c r="K1046" t="s">
        <v>8</v>
      </c>
      <c r="L1046" s="11">
        <f t="shared" si="32"/>
        <v>34.628463349363166</v>
      </c>
      <c r="M1046" s="3">
        <v>34.6</v>
      </c>
      <c r="N1046" t="s">
        <v>9</v>
      </c>
      <c r="O1046" s="2">
        <v>45431</v>
      </c>
      <c r="P1046" t="s">
        <v>10</v>
      </c>
      <c r="Q1046" s="4">
        <v>-49</v>
      </c>
      <c r="R1046" s="4" t="str">
        <f t="shared" si="33"/>
        <v>NON SCADUTO</v>
      </c>
    </row>
    <row r="1047" spans="1:18" x14ac:dyDescent="0.2">
      <c r="A1047" t="s">
        <v>0</v>
      </c>
      <c r="B1047" t="s">
        <v>1</v>
      </c>
      <c r="C1047" t="s">
        <v>1622</v>
      </c>
      <c r="D1047" t="s">
        <v>32</v>
      </c>
      <c r="E1047" t="s">
        <v>1606</v>
      </c>
      <c r="F1047" t="s">
        <v>1607</v>
      </c>
      <c r="G1047" t="s">
        <v>2099</v>
      </c>
      <c r="H1047" t="s">
        <v>2100</v>
      </c>
      <c r="I1047" s="2">
        <v>45371</v>
      </c>
      <c r="J1047" s="3">
        <v>77.989999999999995</v>
      </c>
      <c r="K1047" t="s">
        <v>8</v>
      </c>
      <c r="L1047" s="11">
        <f t="shared" si="32"/>
        <v>15.692468661341273</v>
      </c>
      <c r="M1047" s="3">
        <v>15.68</v>
      </c>
      <c r="N1047" t="s">
        <v>9</v>
      </c>
      <c r="O1047" s="2">
        <v>45431</v>
      </c>
      <c r="P1047" t="s">
        <v>10</v>
      </c>
      <c r="Q1047" s="4">
        <v>-49</v>
      </c>
      <c r="R1047" s="4" t="str">
        <f t="shared" si="33"/>
        <v>NON SCADUTO</v>
      </c>
    </row>
    <row r="1048" spans="1:18" x14ac:dyDescent="0.2">
      <c r="A1048" t="s">
        <v>0</v>
      </c>
      <c r="B1048" t="s">
        <v>1</v>
      </c>
      <c r="C1048" t="s">
        <v>1622</v>
      </c>
      <c r="D1048" t="s">
        <v>32</v>
      </c>
      <c r="E1048" t="s">
        <v>1606</v>
      </c>
      <c r="F1048" t="s">
        <v>1607</v>
      </c>
      <c r="G1048" t="s">
        <v>2101</v>
      </c>
      <c r="H1048" t="s">
        <v>2102</v>
      </c>
      <c r="I1048" s="2">
        <v>45371</v>
      </c>
      <c r="J1048" s="3">
        <v>188950.69</v>
      </c>
      <c r="K1048" t="s">
        <v>8</v>
      </c>
      <c r="L1048" s="11">
        <f t="shared" si="32"/>
        <v>38019.012454978976</v>
      </c>
      <c r="M1048" s="3">
        <v>37986.910000000003</v>
      </c>
      <c r="N1048" t="s">
        <v>9</v>
      </c>
      <c r="O1048" s="2">
        <v>45431</v>
      </c>
      <c r="P1048" t="s">
        <v>10</v>
      </c>
      <c r="Q1048" s="4">
        <v>-49</v>
      </c>
      <c r="R1048" s="4" t="str">
        <f t="shared" si="33"/>
        <v>NON SCADUTO</v>
      </c>
    </row>
    <row r="1049" spans="1:18" x14ac:dyDescent="0.2">
      <c r="A1049" t="s">
        <v>0</v>
      </c>
      <c r="B1049" t="s">
        <v>1</v>
      </c>
      <c r="C1049" t="s">
        <v>1622</v>
      </c>
      <c r="D1049" t="s">
        <v>32</v>
      </c>
      <c r="E1049" t="s">
        <v>1606</v>
      </c>
      <c r="F1049" t="s">
        <v>1607</v>
      </c>
      <c r="G1049" t="s">
        <v>2103</v>
      </c>
      <c r="H1049" t="s">
        <v>2104</v>
      </c>
      <c r="I1049" s="2">
        <v>45380</v>
      </c>
      <c r="J1049" s="3">
        <v>2083.69</v>
      </c>
      <c r="K1049" t="s">
        <v>8</v>
      </c>
      <c r="L1049" s="11">
        <f t="shared" si="32"/>
        <v>419.26195698102578</v>
      </c>
      <c r="M1049" s="3">
        <v>419</v>
      </c>
      <c r="N1049" t="s">
        <v>9</v>
      </c>
      <c r="O1049" s="2">
        <v>45440</v>
      </c>
      <c r="P1049" t="s">
        <v>10</v>
      </c>
      <c r="Q1049" s="4">
        <v>-58</v>
      </c>
      <c r="R1049" s="4" t="str">
        <f t="shared" si="33"/>
        <v>NON SCADUTO</v>
      </c>
    </row>
    <row r="1050" spans="1:18" x14ac:dyDescent="0.2">
      <c r="A1050" t="s">
        <v>0</v>
      </c>
      <c r="B1050" t="s">
        <v>1</v>
      </c>
      <c r="C1050" t="s">
        <v>1592</v>
      </c>
      <c r="D1050" t="s">
        <v>32</v>
      </c>
      <c r="E1050" t="s">
        <v>1606</v>
      </c>
      <c r="F1050" t="s">
        <v>1607</v>
      </c>
      <c r="G1050" t="s">
        <v>2105</v>
      </c>
      <c r="H1050" t="s">
        <v>2106</v>
      </c>
      <c r="I1050" s="2">
        <v>45370</v>
      </c>
      <c r="J1050" s="3">
        <v>3549.65</v>
      </c>
      <c r="K1050" t="s">
        <v>8</v>
      </c>
      <c r="L1050" s="11">
        <f t="shared" si="32"/>
        <v>714.22966256866334</v>
      </c>
      <c r="M1050" s="3">
        <v>714</v>
      </c>
      <c r="N1050" t="s">
        <v>9</v>
      </c>
      <c r="O1050" s="2">
        <v>45430</v>
      </c>
      <c r="P1050" t="s">
        <v>10</v>
      </c>
      <c r="Q1050" s="4">
        <v>-48</v>
      </c>
      <c r="R1050" s="4" t="str">
        <f t="shared" si="33"/>
        <v>NON SCADUTO</v>
      </c>
    </row>
    <row r="1051" spans="1:18" x14ac:dyDescent="0.2">
      <c r="A1051" t="s">
        <v>0</v>
      </c>
      <c r="B1051" t="s">
        <v>1</v>
      </c>
      <c r="C1051" t="s">
        <v>1622</v>
      </c>
      <c r="D1051" t="s">
        <v>32</v>
      </c>
      <c r="E1051" t="s">
        <v>1606</v>
      </c>
      <c r="F1051" t="s">
        <v>1607</v>
      </c>
      <c r="G1051" t="s">
        <v>2107</v>
      </c>
      <c r="H1051" t="s">
        <v>2108</v>
      </c>
      <c r="I1051" s="2">
        <v>45366</v>
      </c>
      <c r="J1051" s="3">
        <v>52.99</v>
      </c>
      <c r="K1051" t="s">
        <v>8</v>
      </c>
      <c r="L1051" s="11">
        <f t="shared" si="32"/>
        <v>10.66218636189863</v>
      </c>
      <c r="M1051" s="3">
        <v>10.66</v>
      </c>
      <c r="N1051" t="s">
        <v>9</v>
      </c>
      <c r="O1051" s="2">
        <v>45426</v>
      </c>
      <c r="P1051" t="s">
        <v>10</v>
      </c>
      <c r="Q1051" s="4">
        <v>-44</v>
      </c>
      <c r="R1051" s="4" t="str">
        <f t="shared" si="33"/>
        <v>NON SCADUTO</v>
      </c>
    </row>
    <row r="1052" spans="1:18" x14ac:dyDescent="0.2">
      <c r="A1052" t="s">
        <v>0</v>
      </c>
      <c r="B1052" t="s">
        <v>1</v>
      </c>
      <c r="C1052" t="s">
        <v>1622</v>
      </c>
      <c r="D1052" t="s">
        <v>32</v>
      </c>
      <c r="E1052" t="s">
        <v>1606</v>
      </c>
      <c r="F1052" t="s">
        <v>1607</v>
      </c>
      <c r="G1052" t="s">
        <v>2109</v>
      </c>
      <c r="H1052" t="s">
        <v>2110</v>
      </c>
      <c r="I1052" s="2">
        <v>45366</v>
      </c>
      <c r="J1052" s="3">
        <v>13677.56</v>
      </c>
      <c r="K1052" t="s">
        <v>8</v>
      </c>
      <c r="L1052" s="11">
        <f t="shared" si="32"/>
        <v>2752.0795187025897</v>
      </c>
      <c r="M1052" s="3">
        <v>2751.36</v>
      </c>
      <c r="N1052" t="s">
        <v>9</v>
      </c>
      <c r="O1052" s="2">
        <v>45426</v>
      </c>
      <c r="P1052" t="s">
        <v>10</v>
      </c>
      <c r="Q1052" s="4">
        <v>-44</v>
      </c>
      <c r="R1052" s="4" t="str">
        <f t="shared" si="33"/>
        <v>NON SCADUTO</v>
      </c>
    </row>
    <row r="1053" spans="1:18" x14ac:dyDescent="0.2">
      <c r="A1053" t="s">
        <v>0</v>
      </c>
      <c r="B1053" t="s">
        <v>1</v>
      </c>
      <c r="C1053" t="s">
        <v>1622</v>
      </c>
      <c r="D1053" t="s">
        <v>32</v>
      </c>
      <c r="E1053" t="s">
        <v>1606</v>
      </c>
      <c r="F1053" t="s">
        <v>1607</v>
      </c>
      <c r="G1053" t="s">
        <v>2111</v>
      </c>
      <c r="H1053" t="s">
        <v>2112</v>
      </c>
      <c r="I1053" s="2">
        <v>45366</v>
      </c>
      <c r="J1053" s="3">
        <v>57010.52</v>
      </c>
      <c r="K1053" t="s">
        <v>8</v>
      </c>
      <c r="L1053" s="11">
        <f t="shared" si="32"/>
        <v>11471.160385520834</v>
      </c>
      <c r="M1053" s="3">
        <v>11468.16</v>
      </c>
      <c r="N1053" t="s">
        <v>9</v>
      </c>
      <c r="O1053" s="2">
        <v>45426</v>
      </c>
      <c r="P1053" t="s">
        <v>10</v>
      </c>
      <c r="Q1053" s="4">
        <v>-44</v>
      </c>
      <c r="R1053" s="4" t="str">
        <f t="shared" si="33"/>
        <v>NON SCADUTO</v>
      </c>
    </row>
    <row r="1054" spans="1:18" x14ac:dyDescent="0.2">
      <c r="A1054" t="s">
        <v>0</v>
      </c>
      <c r="B1054" t="s">
        <v>1</v>
      </c>
      <c r="C1054" t="s">
        <v>1622</v>
      </c>
      <c r="D1054" t="s">
        <v>32</v>
      </c>
      <c r="E1054" t="s">
        <v>1606</v>
      </c>
      <c r="F1054" t="s">
        <v>1607</v>
      </c>
      <c r="G1054" t="s">
        <v>2113</v>
      </c>
      <c r="H1054" t="s">
        <v>2114</v>
      </c>
      <c r="I1054" s="2">
        <v>45370</v>
      </c>
      <c r="J1054" s="3">
        <v>153095.9</v>
      </c>
      <c r="K1054" t="s">
        <v>8</v>
      </c>
      <c r="L1054" s="11">
        <f t="shared" si="32"/>
        <v>30804.623835489645</v>
      </c>
      <c r="M1054" s="3">
        <v>30794.71</v>
      </c>
      <c r="N1054" t="s">
        <v>9</v>
      </c>
      <c r="O1054" s="2">
        <v>45430</v>
      </c>
      <c r="P1054" t="s">
        <v>10</v>
      </c>
      <c r="Q1054" s="4">
        <v>-48</v>
      </c>
      <c r="R1054" s="4" t="str">
        <f t="shared" si="33"/>
        <v>NON SCADUTO</v>
      </c>
    </row>
    <row r="1055" spans="1:18" x14ac:dyDescent="0.2">
      <c r="A1055" t="s">
        <v>0</v>
      </c>
      <c r="B1055" t="s">
        <v>1</v>
      </c>
      <c r="C1055" t="s">
        <v>1622</v>
      </c>
      <c r="D1055" t="s">
        <v>32</v>
      </c>
      <c r="E1055" t="s">
        <v>1606</v>
      </c>
      <c r="F1055" t="s">
        <v>1607</v>
      </c>
      <c r="G1055" t="s">
        <v>2115</v>
      </c>
      <c r="H1055" t="s">
        <v>2116</v>
      </c>
      <c r="I1055" s="2">
        <v>45370</v>
      </c>
      <c r="J1055" s="3">
        <v>97.44</v>
      </c>
      <c r="K1055" t="s">
        <v>8</v>
      </c>
      <c r="L1055" s="11">
        <f t="shared" si="32"/>
        <v>19.606028290307652</v>
      </c>
      <c r="M1055" s="3">
        <v>19.600000000000001</v>
      </c>
      <c r="N1055" t="s">
        <v>9</v>
      </c>
      <c r="O1055" s="2">
        <v>45430</v>
      </c>
      <c r="P1055" t="s">
        <v>10</v>
      </c>
      <c r="Q1055" s="4">
        <v>-48</v>
      </c>
      <c r="R1055" s="4" t="str">
        <f t="shared" si="33"/>
        <v>NON SCADUTO</v>
      </c>
    </row>
    <row r="1056" spans="1:18" x14ac:dyDescent="0.2">
      <c r="A1056" t="s">
        <v>0</v>
      </c>
      <c r="B1056" t="s">
        <v>1</v>
      </c>
      <c r="C1056" t="s">
        <v>1622</v>
      </c>
      <c r="D1056" t="s">
        <v>32</v>
      </c>
      <c r="E1056" t="s">
        <v>1606</v>
      </c>
      <c r="F1056" t="s">
        <v>1607</v>
      </c>
      <c r="G1056" t="s">
        <v>2117</v>
      </c>
      <c r="H1056" t="s">
        <v>2118</v>
      </c>
      <c r="I1056" s="2">
        <v>45370</v>
      </c>
      <c r="J1056" s="3">
        <v>106846.58</v>
      </c>
      <c r="K1056" t="s">
        <v>8</v>
      </c>
      <c r="L1056" s="11">
        <f t="shared" si="32"/>
        <v>21498.738405199299</v>
      </c>
      <c r="M1056" s="3">
        <v>21491.82</v>
      </c>
      <c r="N1056" t="s">
        <v>9</v>
      </c>
      <c r="O1056" s="2">
        <v>45430</v>
      </c>
      <c r="P1056" t="s">
        <v>10</v>
      </c>
      <c r="Q1056" s="4">
        <v>-48</v>
      </c>
      <c r="R1056" s="4" t="str">
        <f t="shared" si="33"/>
        <v>NON SCADUTO</v>
      </c>
    </row>
    <row r="1057" spans="1:18" x14ac:dyDescent="0.2">
      <c r="A1057" t="s">
        <v>0</v>
      </c>
      <c r="B1057" t="s">
        <v>1</v>
      </c>
      <c r="C1057" t="s">
        <v>1622</v>
      </c>
      <c r="D1057" t="s">
        <v>32</v>
      </c>
      <c r="E1057" t="s">
        <v>1606</v>
      </c>
      <c r="F1057" t="s">
        <v>1607</v>
      </c>
      <c r="G1057" t="s">
        <v>2119</v>
      </c>
      <c r="H1057" t="s">
        <v>2120</v>
      </c>
      <c r="I1057" s="2">
        <v>45370</v>
      </c>
      <c r="J1057" s="3">
        <v>117454.37</v>
      </c>
      <c r="K1057" t="s">
        <v>8</v>
      </c>
      <c r="L1057" s="11">
        <f t="shared" si="32"/>
        <v>23633.145536127486</v>
      </c>
      <c r="M1057" s="3">
        <v>23625.54</v>
      </c>
      <c r="N1057" t="s">
        <v>9</v>
      </c>
      <c r="O1057" s="2">
        <v>45430</v>
      </c>
      <c r="P1057" t="s">
        <v>10</v>
      </c>
      <c r="Q1057" s="4">
        <v>-48</v>
      </c>
      <c r="R1057" s="4" t="str">
        <f t="shared" si="33"/>
        <v>NON SCADUTO</v>
      </c>
    </row>
    <row r="1058" spans="1:18" x14ac:dyDescent="0.2">
      <c r="A1058" t="s">
        <v>0</v>
      </c>
      <c r="B1058" t="s">
        <v>1</v>
      </c>
      <c r="C1058" t="s">
        <v>1622</v>
      </c>
      <c r="D1058" t="s">
        <v>32</v>
      </c>
      <c r="E1058" t="s">
        <v>1606</v>
      </c>
      <c r="F1058" t="s">
        <v>1607</v>
      </c>
      <c r="G1058" t="s">
        <v>2121</v>
      </c>
      <c r="H1058" t="s">
        <v>2122</v>
      </c>
      <c r="I1058" s="2">
        <v>45370</v>
      </c>
      <c r="J1058" s="3">
        <v>97946.65</v>
      </c>
      <c r="K1058" t="s">
        <v>8</v>
      </c>
      <c r="L1058" s="11">
        <f t="shared" si="32"/>
        <v>19707.971991388156</v>
      </c>
      <c r="M1058" s="3">
        <v>19701.63</v>
      </c>
      <c r="N1058" t="s">
        <v>9</v>
      </c>
      <c r="O1058" s="2">
        <v>45430</v>
      </c>
      <c r="P1058" t="s">
        <v>10</v>
      </c>
      <c r="Q1058" s="4">
        <v>-48</v>
      </c>
      <c r="R1058" s="4" t="str">
        <f t="shared" si="33"/>
        <v>NON SCADUTO</v>
      </c>
    </row>
    <row r="1059" spans="1:18" x14ac:dyDescent="0.2">
      <c r="A1059" t="s">
        <v>0</v>
      </c>
      <c r="B1059" t="s">
        <v>1</v>
      </c>
      <c r="C1059" t="s">
        <v>1622</v>
      </c>
      <c r="D1059" t="s">
        <v>32</v>
      </c>
      <c r="E1059" t="s">
        <v>1606</v>
      </c>
      <c r="F1059" t="s">
        <v>1607</v>
      </c>
      <c r="G1059" t="s">
        <v>2123</v>
      </c>
      <c r="H1059" t="s">
        <v>2124</v>
      </c>
      <c r="I1059" s="2">
        <v>45370</v>
      </c>
      <c r="J1059" s="3">
        <v>8273.82</v>
      </c>
      <c r="K1059" t="s">
        <v>8</v>
      </c>
      <c r="L1059" s="11">
        <f t="shared" si="32"/>
        <v>1664.7860117909815</v>
      </c>
      <c r="M1059" s="3">
        <v>1664.25</v>
      </c>
      <c r="N1059" t="s">
        <v>9</v>
      </c>
      <c r="O1059" s="2">
        <v>45430</v>
      </c>
      <c r="P1059" t="s">
        <v>10</v>
      </c>
      <c r="Q1059" s="4">
        <v>-48</v>
      </c>
      <c r="R1059" s="4" t="str">
        <f t="shared" si="33"/>
        <v>NON SCADUTO</v>
      </c>
    </row>
    <row r="1060" spans="1:18" x14ac:dyDescent="0.2">
      <c r="A1060" t="s">
        <v>0</v>
      </c>
      <c r="B1060" t="s">
        <v>1</v>
      </c>
      <c r="C1060" t="s">
        <v>1622</v>
      </c>
      <c r="D1060" t="s">
        <v>32</v>
      </c>
      <c r="E1060" t="s">
        <v>1606</v>
      </c>
      <c r="F1060" t="s">
        <v>1607</v>
      </c>
      <c r="G1060" t="s">
        <v>2125</v>
      </c>
      <c r="H1060" t="s">
        <v>2126</v>
      </c>
      <c r="I1060" s="2">
        <v>45370</v>
      </c>
      <c r="J1060" s="3">
        <v>22717.77</v>
      </c>
      <c r="K1060" t="s">
        <v>8</v>
      </c>
      <c r="L1060" s="11">
        <f t="shared" si="32"/>
        <v>4571.0718525523653</v>
      </c>
      <c r="M1060" s="3">
        <v>4569.6000000000004</v>
      </c>
      <c r="N1060" t="s">
        <v>9</v>
      </c>
      <c r="O1060" s="2">
        <v>45430</v>
      </c>
      <c r="P1060" t="s">
        <v>10</v>
      </c>
      <c r="Q1060" s="4">
        <v>-48</v>
      </c>
      <c r="R1060" s="4" t="str">
        <f t="shared" si="33"/>
        <v>NON SCADUTO</v>
      </c>
    </row>
    <row r="1061" spans="1:18" x14ac:dyDescent="0.2">
      <c r="A1061" t="s">
        <v>0</v>
      </c>
      <c r="B1061" t="s">
        <v>1</v>
      </c>
      <c r="C1061" t="s">
        <v>1622</v>
      </c>
      <c r="D1061" t="s">
        <v>32</v>
      </c>
      <c r="E1061" t="s">
        <v>1606</v>
      </c>
      <c r="F1061" t="s">
        <v>1607</v>
      </c>
      <c r="G1061" t="s">
        <v>2127</v>
      </c>
      <c r="H1061" t="s">
        <v>2128</v>
      </c>
      <c r="I1061" s="2">
        <v>45371</v>
      </c>
      <c r="J1061" s="3">
        <v>252095.35</v>
      </c>
      <c r="K1061" t="s">
        <v>8</v>
      </c>
      <c r="L1061" s="11">
        <f t="shared" si="32"/>
        <v>50724.431075071938</v>
      </c>
      <c r="M1061" s="3">
        <v>50681.599999999999</v>
      </c>
      <c r="N1061" t="s">
        <v>9</v>
      </c>
      <c r="O1061" s="2">
        <v>45431</v>
      </c>
      <c r="P1061" t="s">
        <v>10</v>
      </c>
      <c r="Q1061" s="4">
        <v>-49</v>
      </c>
      <c r="R1061" s="4" t="str">
        <f t="shared" si="33"/>
        <v>NON SCADUTO</v>
      </c>
    </row>
    <row r="1062" spans="1:18" x14ac:dyDescent="0.2">
      <c r="A1062" t="s">
        <v>0</v>
      </c>
      <c r="B1062" t="s">
        <v>1</v>
      </c>
      <c r="C1062" t="s">
        <v>1622</v>
      </c>
      <c r="D1062" t="s">
        <v>32</v>
      </c>
      <c r="E1062" t="s">
        <v>1606</v>
      </c>
      <c r="F1062" t="s">
        <v>1607</v>
      </c>
      <c r="G1062" t="s">
        <v>2129</v>
      </c>
      <c r="H1062" t="s">
        <v>2130</v>
      </c>
      <c r="I1062" s="2">
        <v>45371</v>
      </c>
      <c r="J1062" s="3">
        <v>27934.55</v>
      </c>
      <c r="K1062" t="s">
        <v>8</v>
      </c>
      <c r="L1062" s="11">
        <f t="shared" si="32"/>
        <v>5620.7468963158208</v>
      </c>
      <c r="M1062" s="3">
        <v>5616</v>
      </c>
      <c r="N1062" t="s">
        <v>9</v>
      </c>
      <c r="O1062" s="2">
        <v>45431</v>
      </c>
      <c r="P1062" t="s">
        <v>10</v>
      </c>
      <c r="Q1062" s="4">
        <v>-49</v>
      </c>
      <c r="R1062" s="4" t="str">
        <f t="shared" si="33"/>
        <v>NON SCADUTO</v>
      </c>
    </row>
    <row r="1063" spans="1:18" x14ac:dyDescent="0.2">
      <c r="A1063" t="s">
        <v>0</v>
      </c>
      <c r="B1063" t="s">
        <v>1</v>
      </c>
      <c r="C1063" t="s">
        <v>1622</v>
      </c>
      <c r="D1063" t="s">
        <v>32</v>
      </c>
      <c r="E1063" t="s">
        <v>1606</v>
      </c>
      <c r="F1063" t="s">
        <v>1607</v>
      </c>
      <c r="G1063" t="s">
        <v>2131</v>
      </c>
      <c r="H1063" t="s">
        <v>2132</v>
      </c>
      <c r="I1063" s="2">
        <v>45371</v>
      </c>
      <c r="J1063" s="3">
        <v>12155.46</v>
      </c>
      <c r="K1063" t="s">
        <v>8</v>
      </c>
      <c r="L1063" s="11">
        <f t="shared" si="32"/>
        <v>2445.8158111833236</v>
      </c>
      <c r="M1063" s="3">
        <v>2443.75</v>
      </c>
      <c r="N1063" t="s">
        <v>9</v>
      </c>
      <c r="O1063" s="2">
        <v>45431</v>
      </c>
      <c r="P1063" t="s">
        <v>10</v>
      </c>
      <c r="Q1063" s="4">
        <v>-49</v>
      </c>
      <c r="R1063" s="4" t="str">
        <f t="shared" si="33"/>
        <v>NON SCADUTO</v>
      </c>
    </row>
    <row r="1064" spans="1:18" x14ac:dyDescent="0.2">
      <c r="A1064" t="s">
        <v>0</v>
      </c>
      <c r="B1064" t="s">
        <v>1</v>
      </c>
      <c r="C1064" t="s">
        <v>1622</v>
      </c>
      <c r="D1064" t="s">
        <v>32</v>
      </c>
      <c r="E1064" t="s">
        <v>1606</v>
      </c>
      <c r="F1064" t="s">
        <v>1607</v>
      </c>
      <c r="G1064" t="s">
        <v>2133</v>
      </c>
      <c r="H1064" t="s">
        <v>2134</v>
      </c>
      <c r="I1064" s="2">
        <v>45378</v>
      </c>
      <c r="J1064" s="3">
        <v>119973.85</v>
      </c>
      <c r="K1064" t="s">
        <v>8</v>
      </c>
      <c r="L1064" s="11">
        <f t="shared" si="32"/>
        <v>24140.093362039479</v>
      </c>
      <c r="M1064" s="3">
        <v>24133.78</v>
      </c>
      <c r="N1064" t="s">
        <v>9</v>
      </c>
      <c r="O1064" s="2">
        <v>45438</v>
      </c>
      <c r="P1064" t="s">
        <v>10</v>
      </c>
      <c r="Q1064" s="4">
        <v>-56</v>
      </c>
      <c r="R1064" s="4" t="str">
        <f t="shared" si="33"/>
        <v>NON SCADUTO</v>
      </c>
    </row>
    <row r="1065" spans="1:18" x14ac:dyDescent="0.2">
      <c r="A1065" t="s">
        <v>0</v>
      </c>
      <c r="B1065" t="s">
        <v>1</v>
      </c>
      <c r="C1065" t="s">
        <v>1622</v>
      </c>
      <c r="D1065" t="s">
        <v>32</v>
      </c>
      <c r="E1065" t="s">
        <v>1606</v>
      </c>
      <c r="F1065" t="s">
        <v>1607</v>
      </c>
      <c r="G1065" t="s">
        <v>2135</v>
      </c>
      <c r="H1065" t="s">
        <v>2136</v>
      </c>
      <c r="I1065" s="2">
        <v>45378</v>
      </c>
      <c r="J1065" s="3">
        <v>68.650000000000006</v>
      </c>
      <c r="K1065" t="s">
        <v>8</v>
      </c>
      <c r="L1065" s="11">
        <f t="shared" si="32"/>
        <v>13.813155194269504</v>
      </c>
      <c r="M1065" s="3">
        <v>13.81</v>
      </c>
      <c r="N1065" t="s">
        <v>9</v>
      </c>
      <c r="O1065" s="2">
        <v>45438</v>
      </c>
      <c r="P1065" t="s">
        <v>10</v>
      </c>
      <c r="Q1065" s="4">
        <v>-56</v>
      </c>
      <c r="R1065" s="4" t="str">
        <f t="shared" si="33"/>
        <v>NON SCADUTO</v>
      </c>
    </row>
    <row r="1066" spans="1:18" x14ac:dyDescent="0.2">
      <c r="A1066" t="s">
        <v>0</v>
      </c>
      <c r="B1066" t="s">
        <v>1</v>
      </c>
      <c r="C1066" t="s">
        <v>1622</v>
      </c>
      <c r="D1066" t="s">
        <v>32</v>
      </c>
      <c r="E1066" t="s">
        <v>1606</v>
      </c>
      <c r="F1066" t="s">
        <v>1607</v>
      </c>
      <c r="G1066" t="s">
        <v>2137</v>
      </c>
      <c r="H1066" t="s">
        <v>2138</v>
      </c>
      <c r="I1066" s="2">
        <v>45378</v>
      </c>
      <c r="J1066" s="3">
        <v>2577.0700000000002</v>
      </c>
      <c r="K1066" t="s">
        <v>8</v>
      </c>
      <c r="L1066" s="11">
        <f t="shared" si="32"/>
        <v>518.53558421698631</v>
      </c>
      <c r="M1066" s="3">
        <v>518.4</v>
      </c>
      <c r="N1066" t="s">
        <v>9</v>
      </c>
      <c r="O1066" s="2">
        <v>45438</v>
      </c>
      <c r="P1066" t="s">
        <v>10</v>
      </c>
      <c r="Q1066" s="4">
        <v>-56</v>
      </c>
      <c r="R1066" s="4" t="str">
        <f t="shared" si="33"/>
        <v>NON SCADUTO</v>
      </c>
    </row>
    <row r="1067" spans="1:18" x14ac:dyDescent="0.2">
      <c r="A1067" t="s">
        <v>0</v>
      </c>
      <c r="B1067" t="s">
        <v>1</v>
      </c>
      <c r="C1067" t="s">
        <v>1622</v>
      </c>
      <c r="D1067" t="s">
        <v>32</v>
      </c>
      <c r="E1067" t="s">
        <v>1606</v>
      </c>
      <c r="F1067" t="s">
        <v>1607</v>
      </c>
      <c r="G1067" t="s">
        <v>2139</v>
      </c>
      <c r="H1067" t="s">
        <v>2140</v>
      </c>
      <c r="I1067" s="2">
        <v>45378</v>
      </c>
      <c r="J1067" s="3">
        <v>10308.280000000001</v>
      </c>
      <c r="K1067" t="s">
        <v>8</v>
      </c>
      <c r="L1067" s="11">
        <f t="shared" si="32"/>
        <v>2074.1423368679452</v>
      </c>
      <c r="M1067" s="3">
        <v>2073.6</v>
      </c>
      <c r="N1067" t="s">
        <v>9</v>
      </c>
      <c r="O1067" s="2">
        <v>45438</v>
      </c>
      <c r="P1067" t="s">
        <v>10</v>
      </c>
      <c r="Q1067" s="4">
        <v>-56</v>
      </c>
      <c r="R1067" s="4" t="str">
        <f t="shared" si="33"/>
        <v>NON SCADUTO</v>
      </c>
    </row>
    <row r="1068" spans="1:18" x14ac:dyDescent="0.2">
      <c r="A1068" t="s">
        <v>0</v>
      </c>
      <c r="B1068" t="s">
        <v>1</v>
      </c>
      <c r="C1068" t="s">
        <v>1622</v>
      </c>
      <c r="D1068" t="s">
        <v>32</v>
      </c>
      <c r="E1068" t="s">
        <v>1606</v>
      </c>
      <c r="F1068" t="s">
        <v>1607</v>
      </c>
      <c r="G1068" t="s">
        <v>2141</v>
      </c>
      <c r="H1068" t="s">
        <v>2142</v>
      </c>
      <c r="I1068" s="2">
        <v>45378</v>
      </c>
      <c r="J1068" s="3">
        <v>4672.7299999999996</v>
      </c>
      <c r="K1068" t="s">
        <v>8</v>
      </c>
      <c r="L1068" s="11">
        <f t="shared" si="32"/>
        <v>940.20604036298505</v>
      </c>
      <c r="M1068" s="3">
        <v>939.96</v>
      </c>
      <c r="N1068" t="s">
        <v>9</v>
      </c>
      <c r="O1068" s="2">
        <v>45438</v>
      </c>
      <c r="P1068" t="s">
        <v>10</v>
      </c>
      <c r="Q1068" s="4">
        <v>-56</v>
      </c>
      <c r="R1068" s="4" t="str">
        <f t="shared" si="33"/>
        <v>NON SCADUTO</v>
      </c>
    </row>
    <row r="1069" spans="1:18" x14ac:dyDescent="0.2">
      <c r="A1069" t="s">
        <v>0</v>
      </c>
      <c r="B1069" t="s">
        <v>1</v>
      </c>
      <c r="C1069" t="s">
        <v>1622</v>
      </c>
      <c r="D1069" t="s">
        <v>32</v>
      </c>
      <c r="E1069" t="s">
        <v>1606</v>
      </c>
      <c r="F1069" t="s">
        <v>1607</v>
      </c>
      <c r="G1069" t="s">
        <v>2143</v>
      </c>
      <c r="H1069" t="s">
        <v>2144</v>
      </c>
      <c r="I1069" s="2">
        <v>45378</v>
      </c>
      <c r="J1069" s="3">
        <v>14578.04</v>
      </c>
      <c r="K1069" t="s">
        <v>8</v>
      </c>
      <c r="L1069" s="11">
        <f t="shared" si="32"/>
        <v>2933.2662629026745</v>
      </c>
      <c r="M1069" s="3">
        <v>2932.5</v>
      </c>
      <c r="N1069" t="s">
        <v>9</v>
      </c>
      <c r="O1069" s="2">
        <v>45438</v>
      </c>
      <c r="P1069" t="s">
        <v>10</v>
      </c>
      <c r="Q1069" s="4">
        <v>-56</v>
      </c>
      <c r="R1069" s="4" t="str">
        <f t="shared" si="33"/>
        <v>NON SCADUTO</v>
      </c>
    </row>
    <row r="1070" spans="1:18" x14ac:dyDescent="0.2">
      <c r="A1070" t="s">
        <v>0</v>
      </c>
      <c r="B1070" t="s">
        <v>1</v>
      </c>
      <c r="C1070" t="s">
        <v>1622</v>
      </c>
      <c r="D1070" t="s">
        <v>32</v>
      </c>
      <c r="E1070" t="s">
        <v>1606</v>
      </c>
      <c r="F1070" t="s">
        <v>1607</v>
      </c>
      <c r="G1070" t="s">
        <v>2145</v>
      </c>
      <c r="H1070" t="s">
        <v>2146</v>
      </c>
      <c r="I1070" s="2">
        <v>45378</v>
      </c>
      <c r="J1070" s="3">
        <v>12885.35</v>
      </c>
      <c r="K1070" t="s">
        <v>8</v>
      </c>
      <c r="L1070" s="11">
        <f t="shared" si="32"/>
        <v>2592.6779210849313</v>
      </c>
      <c r="M1070" s="3">
        <v>2592</v>
      </c>
      <c r="N1070" t="s">
        <v>9</v>
      </c>
      <c r="O1070" s="2">
        <v>45438</v>
      </c>
      <c r="P1070" t="s">
        <v>10</v>
      </c>
      <c r="Q1070" s="4">
        <v>-56</v>
      </c>
      <c r="R1070" s="4" t="str">
        <f t="shared" si="33"/>
        <v>NON SCADUTO</v>
      </c>
    </row>
    <row r="1071" spans="1:18" x14ac:dyDescent="0.2">
      <c r="A1071" t="s">
        <v>0</v>
      </c>
      <c r="B1071" t="s">
        <v>1</v>
      </c>
      <c r="C1071" t="s">
        <v>1622</v>
      </c>
      <c r="D1071" t="s">
        <v>32</v>
      </c>
      <c r="E1071" t="s">
        <v>1606</v>
      </c>
      <c r="F1071" t="s">
        <v>1607</v>
      </c>
      <c r="G1071" t="s">
        <v>2147</v>
      </c>
      <c r="H1071" t="s">
        <v>2148</v>
      </c>
      <c r="I1071" s="2">
        <v>45378</v>
      </c>
      <c r="J1071" s="3">
        <v>24440.41</v>
      </c>
      <c r="K1071" t="s">
        <v>8</v>
      </c>
      <c r="L1071" s="11">
        <f t="shared" si="32"/>
        <v>4917.6864725648402</v>
      </c>
      <c r="M1071" s="3">
        <v>4916.3999999999996</v>
      </c>
      <c r="N1071" t="s">
        <v>9</v>
      </c>
      <c r="O1071" s="2">
        <v>45438</v>
      </c>
      <c r="P1071" t="s">
        <v>10</v>
      </c>
      <c r="Q1071" s="4">
        <v>-56</v>
      </c>
      <c r="R1071" s="4" t="str">
        <f t="shared" si="33"/>
        <v>NON SCADUTO</v>
      </c>
    </row>
    <row r="1072" spans="1:18" x14ac:dyDescent="0.2">
      <c r="A1072" t="s">
        <v>0</v>
      </c>
      <c r="B1072" t="s">
        <v>1</v>
      </c>
      <c r="C1072" t="s">
        <v>1622</v>
      </c>
      <c r="D1072" t="s">
        <v>32</v>
      </c>
      <c r="E1072" t="s">
        <v>1606</v>
      </c>
      <c r="F1072" t="s">
        <v>1607</v>
      </c>
      <c r="G1072" t="s">
        <v>2149</v>
      </c>
      <c r="H1072" t="s">
        <v>2150</v>
      </c>
      <c r="I1072" s="2">
        <v>45379</v>
      </c>
      <c r="J1072" s="3">
        <v>136041.31</v>
      </c>
      <c r="K1072" t="s">
        <v>8</v>
      </c>
      <c r="L1072" s="11">
        <f t="shared" si="32"/>
        <v>27373.047747439585</v>
      </c>
      <c r="M1072" s="3">
        <v>27366.99</v>
      </c>
      <c r="N1072" t="s">
        <v>9</v>
      </c>
      <c r="O1072" s="2">
        <v>45439</v>
      </c>
      <c r="P1072" t="s">
        <v>10</v>
      </c>
      <c r="Q1072" s="4">
        <v>-57</v>
      </c>
      <c r="R1072" s="4" t="str">
        <f t="shared" si="33"/>
        <v>NON SCADUTO</v>
      </c>
    </row>
    <row r="1073" spans="1:18" x14ac:dyDescent="0.2">
      <c r="A1073" t="s">
        <v>0</v>
      </c>
      <c r="B1073" t="s">
        <v>1</v>
      </c>
      <c r="C1073" t="s">
        <v>1622</v>
      </c>
      <c r="D1073" t="s">
        <v>32</v>
      </c>
      <c r="E1073" t="s">
        <v>1606</v>
      </c>
      <c r="F1073" t="s">
        <v>1607</v>
      </c>
      <c r="G1073" t="s">
        <v>2151</v>
      </c>
      <c r="H1073" t="s">
        <v>2152</v>
      </c>
      <c r="I1073" s="2">
        <v>45379</v>
      </c>
      <c r="J1073" s="3">
        <v>140738.41</v>
      </c>
      <c r="K1073" t="s">
        <v>8</v>
      </c>
      <c r="L1073" s="11">
        <f t="shared" si="32"/>
        <v>28318.157306988069</v>
      </c>
      <c r="M1073" s="3">
        <v>28311.89</v>
      </c>
      <c r="N1073" t="s">
        <v>9</v>
      </c>
      <c r="O1073" s="2">
        <v>45439</v>
      </c>
      <c r="P1073" t="s">
        <v>10</v>
      </c>
      <c r="Q1073" s="4">
        <v>-57</v>
      </c>
      <c r="R1073" s="4" t="str">
        <f t="shared" si="33"/>
        <v>NON SCADUTO</v>
      </c>
    </row>
    <row r="1074" spans="1:18" x14ac:dyDescent="0.2">
      <c r="A1074" t="s">
        <v>0</v>
      </c>
      <c r="B1074" t="s">
        <v>1</v>
      </c>
      <c r="C1074" t="s">
        <v>1622</v>
      </c>
      <c r="D1074" t="s">
        <v>32</v>
      </c>
      <c r="E1074" t="s">
        <v>1606</v>
      </c>
      <c r="F1074" t="s">
        <v>1607</v>
      </c>
      <c r="G1074" t="s">
        <v>2153</v>
      </c>
      <c r="H1074" t="s">
        <v>2154</v>
      </c>
      <c r="I1074" s="2">
        <v>45379</v>
      </c>
      <c r="J1074" s="3">
        <v>730.74</v>
      </c>
      <c r="K1074" t="s">
        <v>8</v>
      </c>
      <c r="L1074" s="11">
        <f t="shared" si="32"/>
        <v>147.03313949978872</v>
      </c>
      <c r="M1074" s="3">
        <v>147</v>
      </c>
      <c r="N1074" t="s">
        <v>9</v>
      </c>
      <c r="O1074" s="2">
        <v>45439</v>
      </c>
      <c r="P1074" t="s">
        <v>10</v>
      </c>
      <c r="Q1074" s="4">
        <v>-57</v>
      </c>
      <c r="R1074" s="4" t="str">
        <f t="shared" si="33"/>
        <v>NON SCADUTO</v>
      </c>
    </row>
    <row r="1075" spans="1:18" x14ac:dyDescent="0.2">
      <c r="A1075" t="s">
        <v>0</v>
      </c>
      <c r="B1075" t="s">
        <v>1</v>
      </c>
      <c r="C1075" t="s">
        <v>1622</v>
      </c>
      <c r="D1075" t="s">
        <v>32</v>
      </c>
      <c r="E1075" t="s">
        <v>1606</v>
      </c>
      <c r="F1075" t="s">
        <v>1607</v>
      </c>
      <c r="G1075" t="s">
        <v>2155</v>
      </c>
      <c r="H1075" t="s">
        <v>2156</v>
      </c>
      <c r="I1075" s="2">
        <v>45379</v>
      </c>
      <c r="J1075" s="3">
        <v>405.83</v>
      </c>
      <c r="K1075" t="s">
        <v>8</v>
      </c>
      <c r="L1075" s="11">
        <f t="shared" si="32"/>
        <v>81.657578623312332</v>
      </c>
      <c r="M1075" s="3">
        <v>81.64</v>
      </c>
      <c r="N1075" t="s">
        <v>9</v>
      </c>
      <c r="O1075" s="2">
        <v>45439</v>
      </c>
      <c r="P1075" t="s">
        <v>10</v>
      </c>
      <c r="Q1075" s="4">
        <v>-57</v>
      </c>
      <c r="R1075" s="4" t="str">
        <f t="shared" si="33"/>
        <v>NON SCADUTO</v>
      </c>
    </row>
    <row r="1076" spans="1:18" x14ac:dyDescent="0.2">
      <c r="A1076" t="s">
        <v>0</v>
      </c>
      <c r="B1076" t="s">
        <v>1</v>
      </c>
      <c r="C1076" t="s">
        <v>1622</v>
      </c>
      <c r="D1076" t="s">
        <v>32</v>
      </c>
      <c r="E1076" t="s">
        <v>1606</v>
      </c>
      <c r="F1076" t="s">
        <v>1607</v>
      </c>
      <c r="G1076" t="s">
        <v>2157</v>
      </c>
      <c r="H1076" t="s">
        <v>2158</v>
      </c>
      <c r="I1076" s="2">
        <v>45379</v>
      </c>
      <c r="J1076" s="3">
        <v>1.19</v>
      </c>
      <c r="K1076" t="s">
        <v>8</v>
      </c>
      <c r="L1076" s="11">
        <f t="shared" si="32"/>
        <v>0.23944143745346988</v>
      </c>
      <c r="M1076" s="3">
        <v>0.24</v>
      </c>
      <c r="N1076" t="s">
        <v>9</v>
      </c>
      <c r="O1076" s="2">
        <v>45439</v>
      </c>
      <c r="P1076" t="s">
        <v>10</v>
      </c>
      <c r="Q1076" s="4">
        <v>-57</v>
      </c>
      <c r="R1076" s="4" t="str">
        <f t="shared" si="33"/>
        <v>NON SCADUTO</v>
      </c>
    </row>
    <row r="1077" spans="1:18" x14ac:dyDescent="0.2">
      <c r="A1077" t="s">
        <v>0</v>
      </c>
      <c r="B1077" t="s">
        <v>1</v>
      </c>
      <c r="C1077" t="s">
        <v>1622</v>
      </c>
      <c r="D1077" t="s">
        <v>32</v>
      </c>
      <c r="E1077" t="s">
        <v>1606</v>
      </c>
      <c r="F1077" t="s">
        <v>1607</v>
      </c>
      <c r="G1077" t="s">
        <v>2159</v>
      </c>
      <c r="H1077" t="s">
        <v>2160</v>
      </c>
      <c r="I1077" s="2">
        <v>45379</v>
      </c>
      <c r="J1077" s="3">
        <v>159736.57</v>
      </c>
      <c r="K1077" t="s">
        <v>8</v>
      </c>
      <c r="L1077" s="11">
        <f t="shared" si="32"/>
        <v>32140.80162578724</v>
      </c>
      <c r="M1077" s="3">
        <v>32133.69</v>
      </c>
      <c r="N1077" t="s">
        <v>9</v>
      </c>
      <c r="O1077" s="2">
        <v>45439</v>
      </c>
      <c r="P1077" t="s">
        <v>10</v>
      </c>
      <c r="Q1077" s="4">
        <v>-57</v>
      </c>
      <c r="R1077" s="4" t="str">
        <f t="shared" si="33"/>
        <v>NON SCADUTO</v>
      </c>
    </row>
    <row r="1078" spans="1:18" x14ac:dyDescent="0.2">
      <c r="A1078" t="s">
        <v>0</v>
      </c>
      <c r="B1078" t="s">
        <v>1</v>
      </c>
      <c r="C1078" t="s">
        <v>1622</v>
      </c>
      <c r="D1078" t="s">
        <v>32</v>
      </c>
      <c r="E1078" t="s">
        <v>1606</v>
      </c>
      <c r="F1078" t="s">
        <v>1607</v>
      </c>
      <c r="G1078" t="s">
        <v>2161</v>
      </c>
      <c r="H1078" t="s">
        <v>2162</v>
      </c>
      <c r="I1078" s="2">
        <v>45379</v>
      </c>
      <c r="J1078" s="3">
        <v>89249.38</v>
      </c>
      <c r="K1078" t="s">
        <v>8</v>
      </c>
      <c r="L1078" s="11">
        <f t="shared" si="32"/>
        <v>17957.983058009217</v>
      </c>
      <c r="M1078" s="3">
        <v>17954.009999999998</v>
      </c>
      <c r="N1078" t="s">
        <v>9</v>
      </c>
      <c r="O1078" s="2">
        <v>45439</v>
      </c>
      <c r="P1078" t="s">
        <v>10</v>
      </c>
      <c r="Q1078" s="4">
        <v>-57</v>
      </c>
      <c r="R1078" s="4" t="str">
        <f t="shared" si="33"/>
        <v>NON SCADUTO</v>
      </c>
    </row>
    <row r="1079" spans="1:18" x14ac:dyDescent="0.2">
      <c r="A1079" t="s">
        <v>0</v>
      </c>
      <c r="B1079" t="s">
        <v>1</v>
      </c>
      <c r="C1079" t="s">
        <v>1622</v>
      </c>
      <c r="D1079" t="s">
        <v>32</v>
      </c>
      <c r="E1079" t="s">
        <v>1606</v>
      </c>
      <c r="F1079" t="s">
        <v>1607</v>
      </c>
      <c r="G1079" t="s">
        <v>2163</v>
      </c>
      <c r="H1079" t="s">
        <v>2164</v>
      </c>
      <c r="I1079" s="2">
        <v>45379</v>
      </c>
      <c r="J1079" s="3">
        <v>1219.29</v>
      </c>
      <c r="K1079" t="s">
        <v>8</v>
      </c>
      <c r="L1079" s="11">
        <f t="shared" si="32"/>
        <v>245.33491619549687</v>
      </c>
      <c r="M1079" s="3">
        <v>245.28</v>
      </c>
      <c r="N1079" t="s">
        <v>9</v>
      </c>
      <c r="O1079" s="2">
        <v>45439</v>
      </c>
      <c r="P1079" t="s">
        <v>10</v>
      </c>
      <c r="Q1079" s="4">
        <v>-57</v>
      </c>
      <c r="R1079" s="4" t="str">
        <f t="shared" si="33"/>
        <v>NON SCADUTO</v>
      </c>
    </row>
    <row r="1080" spans="1:18" x14ac:dyDescent="0.2">
      <c r="A1080" t="s">
        <v>0</v>
      </c>
      <c r="B1080" t="s">
        <v>1</v>
      </c>
      <c r="C1080" t="s">
        <v>1622</v>
      </c>
      <c r="D1080" t="s">
        <v>32</v>
      </c>
      <c r="E1080" t="s">
        <v>1606</v>
      </c>
      <c r="F1080" t="s">
        <v>1607</v>
      </c>
      <c r="G1080" t="s">
        <v>2165</v>
      </c>
      <c r="H1080" t="s">
        <v>2166</v>
      </c>
      <c r="I1080" s="2">
        <v>45379</v>
      </c>
      <c r="J1080" s="3">
        <v>1219.29</v>
      </c>
      <c r="K1080" t="s">
        <v>8</v>
      </c>
      <c r="L1080" s="11">
        <f t="shared" si="32"/>
        <v>245.33491619549687</v>
      </c>
      <c r="M1080" s="3">
        <v>245.28</v>
      </c>
      <c r="N1080" t="s">
        <v>9</v>
      </c>
      <c r="O1080" s="2">
        <v>45439</v>
      </c>
      <c r="P1080" t="s">
        <v>10</v>
      </c>
      <c r="Q1080" s="4">
        <v>-57</v>
      </c>
      <c r="R1080" s="4" t="str">
        <f t="shared" si="33"/>
        <v>NON SCADUTO</v>
      </c>
    </row>
    <row r="1081" spans="1:18" x14ac:dyDescent="0.2">
      <c r="A1081" t="s">
        <v>0</v>
      </c>
      <c r="B1081" t="s">
        <v>1</v>
      </c>
      <c r="C1081" t="s">
        <v>1622</v>
      </c>
      <c r="D1081" t="s">
        <v>32</v>
      </c>
      <c r="E1081" t="s">
        <v>1606</v>
      </c>
      <c r="F1081" t="s">
        <v>1607</v>
      </c>
      <c r="G1081" t="s">
        <v>2167</v>
      </c>
      <c r="H1081" t="s">
        <v>2168</v>
      </c>
      <c r="I1081" s="2">
        <v>45379</v>
      </c>
      <c r="J1081" s="3">
        <v>2845</v>
      </c>
      <c r="K1081" t="s">
        <v>8</v>
      </c>
      <c r="L1081" s="11">
        <f t="shared" si="32"/>
        <v>572.44612567657293</v>
      </c>
      <c r="M1081" s="3">
        <v>572.32000000000005</v>
      </c>
      <c r="N1081" t="s">
        <v>9</v>
      </c>
      <c r="O1081" s="2">
        <v>45439</v>
      </c>
      <c r="P1081" t="s">
        <v>10</v>
      </c>
      <c r="Q1081" s="4">
        <v>-57</v>
      </c>
      <c r="R1081" s="4" t="str">
        <f t="shared" si="33"/>
        <v>NON SCADUTO</v>
      </c>
    </row>
    <row r="1082" spans="1:18" x14ac:dyDescent="0.2">
      <c r="A1082" t="s">
        <v>0</v>
      </c>
      <c r="B1082" t="s">
        <v>1</v>
      </c>
      <c r="C1082" t="s">
        <v>1622</v>
      </c>
      <c r="D1082" t="s">
        <v>32</v>
      </c>
      <c r="E1082" t="s">
        <v>1606</v>
      </c>
      <c r="F1082" t="s">
        <v>1607</v>
      </c>
      <c r="G1082" t="s">
        <v>2169</v>
      </c>
      <c r="H1082" t="s">
        <v>2170</v>
      </c>
      <c r="I1082" s="2">
        <v>45380</v>
      </c>
      <c r="J1082" s="3">
        <v>106117.7</v>
      </c>
      <c r="K1082" t="s">
        <v>8</v>
      </c>
      <c r="L1082" s="11">
        <f t="shared" si="32"/>
        <v>21352.079518702591</v>
      </c>
      <c r="M1082" s="3">
        <v>21338.77</v>
      </c>
      <c r="N1082" t="s">
        <v>9</v>
      </c>
      <c r="O1082" s="2">
        <v>45440</v>
      </c>
      <c r="P1082" t="s">
        <v>10</v>
      </c>
      <c r="Q1082" s="4">
        <v>-58</v>
      </c>
      <c r="R1082" s="4" t="str">
        <f t="shared" si="33"/>
        <v>NON SCADUTO</v>
      </c>
    </row>
    <row r="1083" spans="1:18" x14ac:dyDescent="0.2">
      <c r="A1083" t="s">
        <v>0</v>
      </c>
      <c r="B1083" t="s">
        <v>1</v>
      </c>
      <c r="C1083" t="s">
        <v>1622</v>
      </c>
      <c r="D1083" t="s">
        <v>32</v>
      </c>
      <c r="E1083" t="s">
        <v>1606</v>
      </c>
      <c r="F1083" t="s">
        <v>1607</v>
      </c>
      <c r="G1083" t="s">
        <v>2171</v>
      </c>
      <c r="H1083" t="s">
        <v>2172</v>
      </c>
      <c r="I1083" s="2">
        <v>45380</v>
      </c>
      <c r="J1083" s="3">
        <v>136025.07999999999</v>
      </c>
      <c r="K1083" t="s">
        <v>8</v>
      </c>
      <c r="L1083" s="11">
        <f t="shared" si="32"/>
        <v>27369.782088170785</v>
      </c>
      <c r="M1083" s="3">
        <v>27352.720000000001</v>
      </c>
      <c r="N1083" t="s">
        <v>9</v>
      </c>
      <c r="O1083" s="2">
        <v>45440</v>
      </c>
      <c r="P1083" t="s">
        <v>10</v>
      </c>
      <c r="Q1083" s="4">
        <v>-58</v>
      </c>
      <c r="R1083" s="4" t="str">
        <f t="shared" si="33"/>
        <v>NON SCADUTO</v>
      </c>
    </row>
    <row r="1084" spans="1:18" x14ac:dyDescent="0.2">
      <c r="A1084" t="s">
        <v>0</v>
      </c>
      <c r="B1084" t="s">
        <v>1</v>
      </c>
      <c r="C1084" t="s">
        <v>1622</v>
      </c>
      <c r="D1084" t="s">
        <v>32</v>
      </c>
      <c r="E1084" t="s">
        <v>1606</v>
      </c>
      <c r="F1084" t="s">
        <v>1607</v>
      </c>
      <c r="G1084" t="s">
        <v>2173</v>
      </c>
      <c r="H1084" t="s">
        <v>2174</v>
      </c>
      <c r="I1084" s="2">
        <v>45380</v>
      </c>
      <c r="J1084" s="3">
        <v>131541.67000000001</v>
      </c>
      <c r="K1084" t="s">
        <v>8</v>
      </c>
      <c r="L1084" s="11">
        <f t="shared" si="32"/>
        <v>26467.669369605024</v>
      </c>
      <c r="M1084" s="3">
        <v>26451.17</v>
      </c>
      <c r="N1084" t="s">
        <v>9</v>
      </c>
      <c r="O1084" s="2">
        <v>45440</v>
      </c>
      <c r="P1084" t="s">
        <v>10</v>
      </c>
      <c r="Q1084" s="4">
        <v>-58</v>
      </c>
      <c r="R1084" s="4" t="str">
        <f t="shared" si="33"/>
        <v>NON SCADUTO</v>
      </c>
    </row>
    <row r="1085" spans="1:18" x14ac:dyDescent="0.2">
      <c r="A1085" t="s">
        <v>0</v>
      </c>
      <c r="B1085" t="s">
        <v>1</v>
      </c>
      <c r="C1085" t="s">
        <v>1622</v>
      </c>
      <c r="D1085" t="s">
        <v>32</v>
      </c>
      <c r="E1085" t="s">
        <v>1606</v>
      </c>
      <c r="F1085" t="s">
        <v>1607</v>
      </c>
      <c r="G1085" t="s">
        <v>2175</v>
      </c>
      <c r="H1085" t="s">
        <v>2176</v>
      </c>
      <c r="I1085" s="2">
        <v>45378</v>
      </c>
      <c r="J1085" s="3">
        <v>15714.96</v>
      </c>
      <c r="K1085" t="s">
        <v>8</v>
      </c>
      <c r="L1085" s="11">
        <f t="shared" si="32"/>
        <v>3162.0274049779673</v>
      </c>
      <c r="M1085" s="3">
        <v>3161.2</v>
      </c>
      <c r="N1085" t="s">
        <v>9</v>
      </c>
      <c r="O1085" s="2">
        <v>45438</v>
      </c>
      <c r="P1085" t="s">
        <v>10</v>
      </c>
      <c r="Q1085" s="4">
        <v>-56</v>
      </c>
      <c r="R1085" s="4" t="str">
        <f t="shared" si="33"/>
        <v>NON SCADUTO</v>
      </c>
    </row>
    <row r="1086" spans="1:18" x14ac:dyDescent="0.2">
      <c r="A1086" t="s">
        <v>0</v>
      </c>
      <c r="B1086" t="s">
        <v>1</v>
      </c>
      <c r="C1086" t="s">
        <v>1592</v>
      </c>
      <c r="D1086" t="s">
        <v>32</v>
      </c>
      <c r="E1086" t="s">
        <v>1606</v>
      </c>
      <c r="F1086" t="s">
        <v>1607</v>
      </c>
      <c r="G1086" t="s">
        <v>2177</v>
      </c>
      <c r="H1086" t="s">
        <v>2178</v>
      </c>
      <c r="I1086" s="2">
        <v>45370</v>
      </c>
      <c r="J1086" s="3">
        <v>1709.95</v>
      </c>
      <c r="K1086" t="s">
        <v>8</v>
      </c>
      <c r="L1086" s="11">
        <f t="shared" si="32"/>
        <v>344.06124871727803</v>
      </c>
      <c r="M1086" s="3">
        <v>343.95</v>
      </c>
      <c r="N1086" t="s">
        <v>9</v>
      </c>
      <c r="O1086" s="2">
        <v>45430</v>
      </c>
      <c r="P1086" t="s">
        <v>10</v>
      </c>
      <c r="Q1086" s="4">
        <v>-48</v>
      </c>
      <c r="R1086" s="4" t="str">
        <f t="shared" si="33"/>
        <v>NON SCADUTO</v>
      </c>
    </row>
    <row r="1087" spans="1:18" x14ac:dyDescent="0.2">
      <c r="A1087" t="s">
        <v>0</v>
      </c>
      <c r="B1087" t="s">
        <v>1</v>
      </c>
      <c r="C1087" t="s">
        <v>1592</v>
      </c>
      <c r="D1087" t="s">
        <v>32</v>
      </c>
      <c r="E1087" t="s">
        <v>1606</v>
      </c>
      <c r="F1087" t="s">
        <v>1607</v>
      </c>
      <c r="G1087" t="s">
        <v>2179</v>
      </c>
      <c r="H1087" t="s">
        <v>2180</v>
      </c>
      <c r="I1087" s="2">
        <v>45371</v>
      </c>
      <c r="J1087" s="3">
        <v>412.9</v>
      </c>
      <c r="K1087" t="s">
        <v>8</v>
      </c>
      <c r="L1087" s="11">
        <f t="shared" si="32"/>
        <v>83.080142457594718</v>
      </c>
      <c r="M1087" s="3">
        <v>83.01</v>
      </c>
      <c r="N1087" t="s">
        <v>9</v>
      </c>
      <c r="O1087" s="2">
        <v>45431</v>
      </c>
      <c r="P1087" t="s">
        <v>10</v>
      </c>
      <c r="Q1087" s="4">
        <v>-49</v>
      </c>
      <c r="R1087" s="4" t="str">
        <f t="shared" si="33"/>
        <v>NON SCADUTO</v>
      </c>
    </row>
    <row r="1088" spans="1:18" x14ac:dyDescent="0.2">
      <c r="A1088" t="s">
        <v>0</v>
      </c>
      <c r="B1088" t="s">
        <v>1</v>
      </c>
      <c r="C1088" t="s">
        <v>1592</v>
      </c>
      <c r="D1088" t="s">
        <v>32</v>
      </c>
      <c r="E1088" t="s">
        <v>1606</v>
      </c>
      <c r="F1088" t="s">
        <v>1607</v>
      </c>
      <c r="G1088" t="s">
        <v>2181</v>
      </c>
      <c r="H1088" t="s">
        <v>2182</v>
      </c>
      <c r="I1088" s="2">
        <v>45371</v>
      </c>
      <c r="J1088" s="3">
        <v>799.64</v>
      </c>
      <c r="K1088" t="s">
        <v>8</v>
      </c>
      <c r="L1088" s="11">
        <f t="shared" si="32"/>
        <v>160.89659751705264</v>
      </c>
      <c r="M1088" s="3">
        <v>160.76</v>
      </c>
      <c r="N1088" t="s">
        <v>9</v>
      </c>
      <c r="O1088" s="2">
        <v>45431</v>
      </c>
      <c r="P1088" t="s">
        <v>10</v>
      </c>
      <c r="Q1088" s="4">
        <v>-49</v>
      </c>
      <c r="R1088" s="4" t="str">
        <f t="shared" si="33"/>
        <v>NON SCADUTO</v>
      </c>
    </row>
    <row r="1089" spans="1:18" x14ac:dyDescent="0.2">
      <c r="A1089" t="s">
        <v>0</v>
      </c>
      <c r="B1089" t="s">
        <v>1</v>
      </c>
      <c r="C1089" t="s">
        <v>1592</v>
      </c>
      <c r="D1089" t="s">
        <v>32</v>
      </c>
      <c r="E1089" t="s">
        <v>1606</v>
      </c>
      <c r="F1089" t="s">
        <v>1607</v>
      </c>
      <c r="G1089" t="s">
        <v>2183</v>
      </c>
      <c r="H1089" t="s">
        <v>2184</v>
      </c>
      <c r="I1089" s="2">
        <v>45371</v>
      </c>
      <c r="J1089" s="3">
        <v>3124.98</v>
      </c>
      <c r="K1089" t="s">
        <v>8</v>
      </c>
      <c r="L1089" s="11">
        <f t="shared" si="32"/>
        <v>628.7812632044911</v>
      </c>
      <c r="M1089" s="3">
        <v>628.25</v>
      </c>
      <c r="N1089" t="s">
        <v>9</v>
      </c>
      <c r="O1089" s="2">
        <v>45431</v>
      </c>
      <c r="P1089" t="s">
        <v>10</v>
      </c>
      <c r="Q1089" s="4">
        <v>-49</v>
      </c>
      <c r="R1089" s="4" t="str">
        <f t="shared" si="33"/>
        <v>NON SCADUTO</v>
      </c>
    </row>
    <row r="1090" spans="1:18" x14ac:dyDescent="0.2">
      <c r="A1090" t="s">
        <v>0</v>
      </c>
      <c r="B1090" t="s">
        <v>1</v>
      </c>
      <c r="C1090" t="s">
        <v>1592</v>
      </c>
      <c r="D1090" t="s">
        <v>32</v>
      </c>
      <c r="E1090" t="s">
        <v>1606</v>
      </c>
      <c r="F1090" t="s">
        <v>1607</v>
      </c>
      <c r="G1090" t="s">
        <v>2185</v>
      </c>
      <c r="H1090" t="s">
        <v>2186</v>
      </c>
      <c r="I1090" s="2">
        <v>45371</v>
      </c>
      <c r="J1090" s="3">
        <v>3249.98</v>
      </c>
      <c r="K1090" t="s">
        <v>8</v>
      </c>
      <c r="L1090" s="11">
        <f t="shared" si="32"/>
        <v>653.93267470170429</v>
      </c>
      <c r="M1090" s="3">
        <v>653.38</v>
      </c>
      <c r="N1090" t="s">
        <v>9</v>
      </c>
      <c r="O1090" s="2">
        <v>45431</v>
      </c>
      <c r="P1090" t="s">
        <v>10</v>
      </c>
      <c r="Q1090" s="4">
        <v>-49</v>
      </c>
      <c r="R1090" s="4" t="str">
        <f t="shared" si="33"/>
        <v>NON SCADUTO</v>
      </c>
    </row>
    <row r="1091" spans="1:18" x14ac:dyDescent="0.2">
      <c r="A1091" t="s">
        <v>0</v>
      </c>
      <c r="B1091" t="s">
        <v>1</v>
      </c>
      <c r="C1091" t="s">
        <v>1592</v>
      </c>
      <c r="D1091" t="s">
        <v>32</v>
      </c>
      <c r="E1091" t="s">
        <v>1606</v>
      </c>
      <c r="F1091" t="s">
        <v>1607</v>
      </c>
      <c r="G1091" t="s">
        <v>2187</v>
      </c>
      <c r="H1091" t="s">
        <v>2188</v>
      </c>
      <c r="I1091" s="2">
        <v>45371</v>
      </c>
      <c r="J1091" s="3">
        <v>3250.13</v>
      </c>
      <c r="K1091" t="s">
        <v>8</v>
      </c>
      <c r="L1091" s="11">
        <f t="shared" ref="L1091:L1154" si="34">+J1091/4.9699</f>
        <v>653.96285639550092</v>
      </c>
      <c r="M1091" s="3">
        <v>653.41</v>
      </c>
      <c r="N1091" t="s">
        <v>9</v>
      </c>
      <c r="O1091" s="2">
        <v>45431</v>
      </c>
      <c r="P1091" t="s">
        <v>10</v>
      </c>
      <c r="Q1091" s="4">
        <v>-49</v>
      </c>
      <c r="R1091" s="4" t="str">
        <f t="shared" ref="R1091:R1154" si="35">IF(Q1091&lt;=0,"NON SCADUTO",IF(Q1091&lt;61,"0-60 DAYS",IF(Q1091&lt;91," 61-90 DAYS",IF(Q1091&lt;121,"91-120 DAYS",IF(Q1091&lt;366," 121-365 DAYS",IF(Q1091&gt;366,"OLTRE 365 DAYS",0))))))</f>
        <v>NON SCADUTO</v>
      </c>
    </row>
    <row r="1092" spans="1:18" x14ac:dyDescent="0.2">
      <c r="A1092" t="s">
        <v>0</v>
      </c>
      <c r="B1092" t="s">
        <v>1</v>
      </c>
      <c r="C1092" t="s">
        <v>1592</v>
      </c>
      <c r="D1092" t="s">
        <v>32</v>
      </c>
      <c r="E1092" t="s">
        <v>1606</v>
      </c>
      <c r="F1092" t="s">
        <v>1607</v>
      </c>
      <c r="G1092" t="s">
        <v>2189</v>
      </c>
      <c r="H1092" t="s">
        <v>2190</v>
      </c>
      <c r="I1092" s="2">
        <v>45371</v>
      </c>
      <c r="J1092" s="3">
        <v>3250.08</v>
      </c>
      <c r="K1092" t="s">
        <v>8</v>
      </c>
      <c r="L1092" s="11">
        <f t="shared" si="34"/>
        <v>653.95279583090201</v>
      </c>
      <c r="M1092" s="3">
        <v>653.4</v>
      </c>
      <c r="N1092" t="s">
        <v>9</v>
      </c>
      <c r="O1092" s="2">
        <v>45431</v>
      </c>
      <c r="P1092" t="s">
        <v>10</v>
      </c>
      <c r="Q1092" s="4">
        <v>-49</v>
      </c>
      <c r="R1092" s="4" t="str">
        <f t="shared" si="35"/>
        <v>NON SCADUTO</v>
      </c>
    </row>
    <row r="1093" spans="1:18" x14ac:dyDescent="0.2">
      <c r="A1093" t="s">
        <v>0</v>
      </c>
      <c r="B1093" t="s">
        <v>1</v>
      </c>
      <c r="C1093" t="s">
        <v>1592</v>
      </c>
      <c r="D1093" t="s">
        <v>32</v>
      </c>
      <c r="E1093" t="s">
        <v>1606</v>
      </c>
      <c r="F1093" t="s">
        <v>1607</v>
      </c>
      <c r="G1093" t="s">
        <v>2191</v>
      </c>
      <c r="H1093" t="s">
        <v>2192</v>
      </c>
      <c r="I1093" s="2">
        <v>45371</v>
      </c>
      <c r="J1093" s="3">
        <v>6341.98</v>
      </c>
      <c r="K1093" t="s">
        <v>8</v>
      </c>
      <c r="L1093" s="11">
        <f t="shared" si="34"/>
        <v>1276.0779894967704</v>
      </c>
      <c r="M1093" s="3">
        <v>1275</v>
      </c>
      <c r="N1093" t="s">
        <v>9</v>
      </c>
      <c r="O1093" s="2">
        <v>45431</v>
      </c>
      <c r="P1093" t="s">
        <v>10</v>
      </c>
      <c r="Q1093" s="4">
        <v>-49</v>
      </c>
      <c r="R1093" s="4" t="str">
        <f t="shared" si="35"/>
        <v>NON SCADUTO</v>
      </c>
    </row>
    <row r="1094" spans="1:18" x14ac:dyDescent="0.2">
      <c r="A1094" t="s">
        <v>0</v>
      </c>
      <c r="B1094" t="s">
        <v>1</v>
      </c>
      <c r="C1094" t="s">
        <v>1592</v>
      </c>
      <c r="D1094" t="s">
        <v>32</v>
      </c>
      <c r="E1094" t="s">
        <v>1606</v>
      </c>
      <c r="F1094" t="s">
        <v>1607</v>
      </c>
      <c r="G1094" t="s">
        <v>2193</v>
      </c>
      <c r="H1094" t="s">
        <v>2194</v>
      </c>
      <c r="I1094" s="2">
        <v>45371</v>
      </c>
      <c r="J1094" s="3">
        <v>1218.75</v>
      </c>
      <c r="K1094" t="s">
        <v>8</v>
      </c>
      <c r="L1094" s="11">
        <f t="shared" si="34"/>
        <v>245.22626209782894</v>
      </c>
      <c r="M1094" s="3">
        <v>245.02</v>
      </c>
      <c r="N1094" t="s">
        <v>9</v>
      </c>
      <c r="O1094" s="2">
        <v>45431</v>
      </c>
      <c r="P1094" t="s">
        <v>10</v>
      </c>
      <c r="Q1094" s="4">
        <v>-49</v>
      </c>
      <c r="R1094" s="4" t="str">
        <f t="shared" si="35"/>
        <v>NON SCADUTO</v>
      </c>
    </row>
    <row r="1095" spans="1:18" x14ac:dyDescent="0.2">
      <c r="A1095" t="s">
        <v>0</v>
      </c>
      <c r="B1095" t="s">
        <v>1</v>
      </c>
      <c r="C1095" t="s">
        <v>1592</v>
      </c>
      <c r="D1095" t="s">
        <v>32</v>
      </c>
      <c r="E1095" t="s">
        <v>1606</v>
      </c>
      <c r="F1095" t="s">
        <v>1607</v>
      </c>
      <c r="G1095" t="s">
        <v>2195</v>
      </c>
      <c r="H1095" t="s">
        <v>2196</v>
      </c>
      <c r="I1095" s="2">
        <v>45371</v>
      </c>
      <c r="J1095" s="3">
        <v>3250.08</v>
      </c>
      <c r="K1095" t="s">
        <v>8</v>
      </c>
      <c r="L1095" s="11">
        <f t="shared" si="34"/>
        <v>653.95279583090201</v>
      </c>
      <c r="M1095" s="3">
        <v>653.4</v>
      </c>
      <c r="N1095" t="s">
        <v>9</v>
      </c>
      <c r="O1095" s="2">
        <v>45431</v>
      </c>
      <c r="P1095" t="s">
        <v>10</v>
      </c>
      <c r="Q1095" s="4">
        <v>-49</v>
      </c>
      <c r="R1095" s="4" t="str">
        <f t="shared" si="35"/>
        <v>NON SCADUTO</v>
      </c>
    </row>
    <row r="1096" spans="1:18" x14ac:dyDescent="0.2">
      <c r="A1096" t="s">
        <v>0</v>
      </c>
      <c r="B1096" t="s">
        <v>1</v>
      </c>
      <c r="C1096" t="s">
        <v>1592</v>
      </c>
      <c r="D1096" t="s">
        <v>32</v>
      </c>
      <c r="E1096" t="s">
        <v>1606</v>
      </c>
      <c r="F1096" t="s">
        <v>1607</v>
      </c>
      <c r="G1096" t="s">
        <v>2197</v>
      </c>
      <c r="H1096" t="s">
        <v>2198</v>
      </c>
      <c r="I1096" s="2">
        <v>45380</v>
      </c>
      <c r="J1096" s="3">
        <v>1666</v>
      </c>
      <c r="K1096" t="s">
        <v>8</v>
      </c>
      <c r="L1096" s="11">
        <f t="shared" si="34"/>
        <v>335.21801243485783</v>
      </c>
      <c r="M1096" s="3">
        <v>335.01</v>
      </c>
      <c r="N1096" t="s">
        <v>9</v>
      </c>
      <c r="O1096" s="2">
        <v>45440</v>
      </c>
      <c r="P1096" t="s">
        <v>10</v>
      </c>
      <c r="Q1096" s="4">
        <v>-58</v>
      </c>
      <c r="R1096" s="4" t="str">
        <f t="shared" si="35"/>
        <v>NON SCADUTO</v>
      </c>
    </row>
    <row r="1097" spans="1:18" x14ac:dyDescent="0.2">
      <c r="A1097" t="s">
        <v>0</v>
      </c>
      <c r="B1097" t="s">
        <v>1</v>
      </c>
      <c r="C1097" t="s">
        <v>1592</v>
      </c>
      <c r="D1097" t="s">
        <v>32</v>
      </c>
      <c r="E1097" t="s">
        <v>1606</v>
      </c>
      <c r="F1097" t="s">
        <v>1607</v>
      </c>
      <c r="G1097" t="s">
        <v>2199</v>
      </c>
      <c r="H1097" t="s">
        <v>2200</v>
      </c>
      <c r="I1097" s="2">
        <v>45380</v>
      </c>
      <c r="J1097" s="3">
        <v>412.76</v>
      </c>
      <c r="K1097" t="s">
        <v>8</v>
      </c>
      <c r="L1097" s="11">
        <f t="shared" si="34"/>
        <v>83.051972876717841</v>
      </c>
      <c r="M1097" s="3">
        <v>83</v>
      </c>
      <c r="N1097" t="s">
        <v>9</v>
      </c>
      <c r="O1097" s="2">
        <v>45440</v>
      </c>
      <c r="P1097" t="s">
        <v>10</v>
      </c>
      <c r="Q1097" s="4">
        <v>-58</v>
      </c>
      <c r="R1097" s="4" t="str">
        <f t="shared" si="35"/>
        <v>NON SCADUTO</v>
      </c>
    </row>
    <row r="1098" spans="1:18" x14ac:dyDescent="0.2">
      <c r="A1098" t="s">
        <v>0</v>
      </c>
      <c r="B1098" t="s">
        <v>1</v>
      </c>
      <c r="C1098" t="s">
        <v>1592</v>
      </c>
      <c r="D1098" t="s">
        <v>32</v>
      </c>
      <c r="E1098" t="s">
        <v>1606</v>
      </c>
      <c r="F1098" t="s">
        <v>1607</v>
      </c>
      <c r="G1098" t="s">
        <v>2201</v>
      </c>
      <c r="H1098" t="s">
        <v>2202</v>
      </c>
      <c r="I1098" s="2">
        <v>45380</v>
      </c>
      <c r="J1098" s="3">
        <v>3729.75</v>
      </c>
      <c r="K1098" t="s">
        <v>8</v>
      </c>
      <c r="L1098" s="11">
        <f t="shared" si="34"/>
        <v>750.46781625384813</v>
      </c>
      <c r="M1098" s="3">
        <v>750</v>
      </c>
      <c r="N1098" t="s">
        <v>9</v>
      </c>
      <c r="O1098" s="2">
        <v>45440</v>
      </c>
      <c r="P1098" t="s">
        <v>10</v>
      </c>
      <c r="Q1098" s="4">
        <v>-58</v>
      </c>
      <c r="R1098" s="4" t="str">
        <f t="shared" si="35"/>
        <v>NON SCADUTO</v>
      </c>
    </row>
    <row r="1099" spans="1:18" x14ac:dyDescent="0.2">
      <c r="A1099" t="s">
        <v>0</v>
      </c>
      <c r="B1099" t="s">
        <v>1</v>
      </c>
      <c r="C1099" t="s">
        <v>1592</v>
      </c>
      <c r="D1099" t="s">
        <v>32</v>
      </c>
      <c r="E1099" t="s">
        <v>1606</v>
      </c>
      <c r="F1099" t="s">
        <v>1607</v>
      </c>
      <c r="G1099" t="s">
        <v>2203</v>
      </c>
      <c r="H1099" t="s">
        <v>2204</v>
      </c>
      <c r="I1099" s="2">
        <v>45380</v>
      </c>
      <c r="J1099" s="3">
        <v>412.56</v>
      </c>
      <c r="K1099" t="s">
        <v>8</v>
      </c>
      <c r="L1099" s="11">
        <f t="shared" si="34"/>
        <v>83.011730618322304</v>
      </c>
      <c r="M1099" s="3">
        <v>82.96</v>
      </c>
      <c r="N1099" t="s">
        <v>9</v>
      </c>
      <c r="O1099" s="2">
        <v>45440</v>
      </c>
      <c r="P1099" t="s">
        <v>10</v>
      </c>
      <c r="Q1099" s="4">
        <v>-58</v>
      </c>
      <c r="R1099" s="4" t="str">
        <f t="shared" si="35"/>
        <v>NON SCADUTO</v>
      </c>
    </row>
    <row r="1100" spans="1:18" x14ac:dyDescent="0.2">
      <c r="A1100" t="s">
        <v>0</v>
      </c>
      <c r="B1100" t="s">
        <v>1</v>
      </c>
      <c r="C1100" t="s">
        <v>1592</v>
      </c>
      <c r="D1100" t="s">
        <v>32</v>
      </c>
      <c r="E1100" t="s">
        <v>1606</v>
      </c>
      <c r="F1100" t="s">
        <v>1607</v>
      </c>
      <c r="G1100" t="s">
        <v>2205</v>
      </c>
      <c r="H1100" t="s">
        <v>2206</v>
      </c>
      <c r="I1100" s="2">
        <v>45380</v>
      </c>
      <c r="J1100" s="3">
        <v>563.29</v>
      </c>
      <c r="K1100" t="s">
        <v>8</v>
      </c>
      <c r="L1100" s="11">
        <f t="shared" si="34"/>
        <v>113.34030865812188</v>
      </c>
      <c r="M1100" s="3">
        <v>113.27</v>
      </c>
      <c r="N1100" t="s">
        <v>9</v>
      </c>
      <c r="O1100" s="2">
        <v>45440</v>
      </c>
      <c r="P1100" t="s">
        <v>10</v>
      </c>
      <c r="Q1100" s="4">
        <v>-58</v>
      </c>
      <c r="R1100" s="4" t="str">
        <f t="shared" si="35"/>
        <v>NON SCADUTO</v>
      </c>
    </row>
    <row r="1101" spans="1:18" x14ac:dyDescent="0.2">
      <c r="A1101" t="s">
        <v>0</v>
      </c>
      <c r="B1101" t="s">
        <v>1</v>
      </c>
      <c r="C1101" t="s">
        <v>1592</v>
      </c>
      <c r="D1101" t="s">
        <v>32</v>
      </c>
      <c r="E1101" t="s">
        <v>1606</v>
      </c>
      <c r="F1101" t="s">
        <v>1607</v>
      </c>
      <c r="G1101" t="s">
        <v>2207</v>
      </c>
      <c r="H1101" t="s">
        <v>2208</v>
      </c>
      <c r="I1101" s="2">
        <v>45380</v>
      </c>
      <c r="J1101" s="3">
        <v>1138.67</v>
      </c>
      <c r="K1101" t="s">
        <v>8</v>
      </c>
      <c r="L1101" s="11">
        <f t="shared" si="34"/>
        <v>229.11326183625425</v>
      </c>
      <c r="M1101" s="3">
        <v>228.97</v>
      </c>
      <c r="N1101" t="s">
        <v>9</v>
      </c>
      <c r="O1101" s="2">
        <v>45440</v>
      </c>
      <c r="P1101" t="s">
        <v>10</v>
      </c>
      <c r="Q1101" s="4">
        <v>-58</v>
      </c>
      <c r="R1101" s="4" t="str">
        <f t="shared" si="35"/>
        <v>NON SCADUTO</v>
      </c>
    </row>
    <row r="1102" spans="1:18" x14ac:dyDescent="0.2">
      <c r="A1102" t="s">
        <v>0</v>
      </c>
      <c r="B1102" t="s">
        <v>1</v>
      </c>
      <c r="C1102" t="s">
        <v>1592</v>
      </c>
      <c r="D1102" t="s">
        <v>32</v>
      </c>
      <c r="E1102" t="s">
        <v>1606</v>
      </c>
      <c r="F1102" t="s">
        <v>1607</v>
      </c>
      <c r="G1102" t="s">
        <v>2209</v>
      </c>
      <c r="H1102" t="s">
        <v>2210</v>
      </c>
      <c r="I1102" s="2">
        <v>45380</v>
      </c>
      <c r="J1102" s="3">
        <v>123977.04</v>
      </c>
      <c r="K1102" t="s">
        <v>8</v>
      </c>
      <c r="L1102" s="11">
        <f t="shared" si="34"/>
        <v>24945.580393971708</v>
      </c>
      <c r="M1102" s="3">
        <v>24930.03</v>
      </c>
      <c r="N1102" t="s">
        <v>9</v>
      </c>
      <c r="O1102" s="2">
        <v>45440</v>
      </c>
      <c r="P1102" t="s">
        <v>10</v>
      </c>
      <c r="Q1102" s="4">
        <v>-58</v>
      </c>
      <c r="R1102" s="4" t="str">
        <f t="shared" si="35"/>
        <v>NON SCADUTO</v>
      </c>
    </row>
    <row r="1103" spans="1:18" x14ac:dyDescent="0.2">
      <c r="A1103" t="s">
        <v>0</v>
      </c>
      <c r="B1103" t="s">
        <v>1</v>
      </c>
      <c r="C1103" t="s">
        <v>1592</v>
      </c>
      <c r="D1103" t="s">
        <v>32</v>
      </c>
      <c r="E1103" t="s">
        <v>1606</v>
      </c>
      <c r="F1103" t="s">
        <v>1607</v>
      </c>
      <c r="G1103" t="s">
        <v>2211</v>
      </c>
      <c r="H1103" t="s">
        <v>2212</v>
      </c>
      <c r="I1103" s="2">
        <v>45380</v>
      </c>
      <c r="J1103" s="3">
        <v>3312.02</v>
      </c>
      <c r="K1103" t="s">
        <v>8</v>
      </c>
      <c r="L1103" s="11">
        <f t="shared" si="34"/>
        <v>666.41582325600109</v>
      </c>
      <c r="M1103" s="3">
        <v>666</v>
      </c>
      <c r="N1103" t="s">
        <v>9</v>
      </c>
      <c r="O1103" s="2">
        <v>45440</v>
      </c>
      <c r="P1103" t="s">
        <v>10</v>
      </c>
      <c r="Q1103" s="4">
        <v>-58</v>
      </c>
      <c r="R1103" s="4" t="str">
        <f t="shared" si="35"/>
        <v>NON SCADUTO</v>
      </c>
    </row>
    <row r="1104" spans="1:18" x14ac:dyDescent="0.2">
      <c r="A1104" t="s">
        <v>0</v>
      </c>
      <c r="B1104" t="s">
        <v>1</v>
      </c>
      <c r="C1104" t="s">
        <v>1592</v>
      </c>
      <c r="D1104" t="s">
        <v>32</v>
      </c>
      <c r="E1104" t="s">
        <v>1606</v>
      </c>
      <c r="F1104" t="s">
        <v>1607</v>
      </c>
      <c r="G1104" t="s">
        <v>2213</v>
      </c>
      <c r="H1104" t="s">
        <v>2214</v>
      </c>
      <c r="I1104" s="2">
        <v>45380</v>
      </c>
      <c r="J1104" s="3">
        <v>387.25</v>
      </c>
      <c r="K1104" t="s">
        <v>8</v>
      </c>
      <c r="L1104" s="11">
        <f t="shared" si="34"/>
        <v>77.919072818366573</v>
      </c>
      <c r="M1104" s="3">
        <v>77.87</v>
      </c>
      <c r="N1104" t="s">
        <v>9</v>
      </c>
      <c r="O1104" s="2">
        <v>45440</v>
      </c>
      <c r="P1104" t="s">
        <v>10</v>
      </c>
      <c r="Q1104" s="4">
        <v>-58</v>
      </c>
      <c r="R1104" s="4" t="str">
        <f t="shared" si="35"/>
        <v>NON SCADUTO</v>
      </c>
    </row>
    <row r="1105" spans="1:18" x14ac:dyDescent="0.2">
      <c r="A1105" t="s">
        <v>0</v>
      </c>
      <c r="B1105" t="s">
        <v>1</v>
      </c>
      <c r="C1105" t="s">
        <v>1592</v>
      </c>
      <c r="D1105" t="s">
        <v>32</v>
      </c>
      <c r="E1105" t="s">
        <v>1606</v>
      </c>
      <c r="F1105" t="s">
        <v>1607</v>
      </c>
      <c r="G1105" t="s">
        <v>2215</v>
      </c>
      <c r="H1105" t="s">
        <v>2216</v>
      </c>
      <c r="I1105" s="2">
        <v>45380</v>
      </c>
      <c r="J1105" s="3">
        <v>473.08</v>
      </c>
      <c r="K1105" t="s">
        <v>8</v>
      </c>
      <c r="L1105" s="11">
        <f t="shared" si="34"/>
        <v>95.189038008813057</v>
      </c>
      <c r="M1105" s="3">
        <v>95.13</v>
      </c>
      <c r="N1105" t="s">
        <v>9</v>
      </c>
      <c r="O1105" s="2">
        <v>45440</v>
      </c>
      <c r="P1105" t="s">
        <v>10</v>
      </c>
      <c r="Q1105" s="4">
        <v>-58</v>
      </c>
      <c r="R1105" s="4" t="str">
        <f t="shared" si="35"/>
        <v>NON SCADUTO</v>
      </c>
    </row>
    <row r="1106" spans="1:18" x14ac:dyDescent="0.2">
      <c r="A1106" t="s">
        <v>0</v>
      </c>
      <c r="B1106" t="s">
        <v>1</v>
      </c>
      <c r="C1106" t="s">
        <v>1592</v>
      </c>
      <c r="D1106" t="s">
        <v>32</v>
      </c>
      <c r="E1106" t="s">
        <v>1606</v>
      </c>
      <c r="F1106" t="s">
        <v>1607</v>
      </c>
      <c r="G1106" t="s">
        <v>2217</v>
      </c>
      <c r="H1106" t="s">
        <v>2218</v>
      </c>
      <c r="I1106" s="2">
        <v>45380</v>
      </c>
      <c r="J1106" s="3">
        <v>1694.65</v>
      </c>
      <c r="K1106" t="s">
        <v>8</v>
      </c>
      <c r="L1106" s="11">
        <f t="shared" si="34"/>
        <v>340.98271595001916</v>
      </c>
      <c r="M1106" s="3">
        <v>340.77</v>
      </c>
      <c r="N1106" t="s">
        <v>9</v>
      </c>
      <c r="O1106" s="2">
        <v>45440</v>
      </c>
      <c r="P1106" t="s">
        <v>10</v>
      </c>
      <c r="Q1106" s="4">
        <v>-58</v>
      </c>
      <c r="R1106" s="4" t="str">
        <f t="shared" si="35"/>
        <v>NON SCADUTO</v>
      </c>
    </row>
    <row r="1107" spans="1:18" x14ac:dyDescent="0.2">
      <c r="A1107" t="s">
        <v>0</v>
      </c>
      <c r="B1107" t="s">
        <v>1</v>
      </c>
      <c r="C1107" t="s">
        <v>1592</v>
      </c>
      <c r="D1107" t="s">
        <v>32</v>
      </c>
      <c r="E1107" t="s">
        <v>1606</v>
      </c>
      <c r="F1107" t="s">
        <v>1607</v>
      </c>
      <c r="G1107" t="s">
        <v>2219</v>
      </c>
      <c r="H1107" t="s">
        <v>2220</v>
      </c>
      <c r="I1107" s="2">
        <v>45380</v>
      </c>
      <c r="J1107" s="3">
        <v>1358424.68</v>
      </c>
      <c r="K1107" t="s">
        <v>8</v>
      </c>
      <c r="L1107" s="11">
        <f t="shared" si="34"/>
        <v>273330.38491720153</v>
      </c>
      <c r="M1107" s="3">
        <v>273160</v>
      </c>
      <c r="N1107" t="s">
        <v>9</v>
      </c>
      <c r="O1107" s="2">
        <v>45440</v>
      </c>
      <c r="P1107" t="s">
        <v>10</v>
      </c>
      <c r="Q1107" s="4">
        <v>-58</v>
      </c>
      <c r="R1107" s="4" t="str">
        <f t="shared" si="35"/>
        <v>NON SCADUTO</v>
      </c>
    </row>
    <row r="1108" spans="1:18" x14ac:dyDescent="0.2">
      <c r="A1108" t="s">
        <v>0</v>
      </c>
      <c r="B1108" t="s">
        <v>1</v>
      </c>
      <c r="C1108" t="s">
        <v>1592</v>
      </c>
      <c r="D1108" t="s">
        <v>32</v>
      </c>
      <c r="E1108" t="s">
        <v>1606</v>
      </c>
      <c r="F1108" t="s">
        <v>1607</v>
      </c>
      <c r="G1108" t="s">
        <v>2221</v>
      </c>
      <c r="H1108" t="s">
        <v>2222</v>
      </c>
      <c r="I1108" s="2">
        <v>45380</v>
      </c>
      <c r="J1108" s="3">
        <v>18088.79</v>
      </c>
      <c r="K1108" t="s">
        <v>8</v>
      </c>
      <c r="L1108" s="11">
        <f t="shared" si="34"/>
        <v>3639.6688062134049</v>
      </c>
      <c r="M1108" s="3">
        <v>3637.4</v>
      </c>
      <c r="N1108" t="s">
        <v>9</v>
      </c>
      <c r="O1108" s="2">
        <v>45440</v>
      </c>
      <c r="P1108" t="s">
        <v>10</v>
      </c>
      <c r="Q1108" s="4">
        <v>-58</v>
      </c>
      <c r="R1108" s="4" t="str">
        <f t="shared" si="35"/>
        <v>NON SCADUTO</v>
      </c>
    </row>
    <row r="1109" spans="1:18" x14ac:dyDescent="0.2">
      <c r="A1109" t="s">
        <v>0</v>
      </c>
      <c r="B1109" t="s">
        <v>1</v>
      </c>
      <c r="C1109" t="s">
        <v>1592</v>
      </c>
      <c r="D1109" t="s">
        <v>32</v>
      </c>
      <c r="E1109" t="s">
        <v>1606</v>
      </c>
      <c r="F1109" t="s">
        <v>1607</v>
      </c>
      <c r="G1109" t="s">
        <v>2223</v>
      </c>
      <c r="H1109" t="s">
        <v>2224</v>
      </c>
      <c r="I1109" s="2">
        <v>45380</v>
      </c>
      <c r="J1109" s="3">
        <v>844415.4</v>
      </c>
      <c r="K1109" t="s">
        <v>8</v>
      </c>
      <c r="L1109" s="11">
        <f t="shared" si="34"/>
        <v>169905.91359987124</v>
      </c>
      <c r="M1109" s="3">
        <v>169800</v>
      </c>
      <c r="N1109" t="s">
        <v>9</v>
      </c>
      <c r="O1109" s="2">
        <v>45440</v>
      </c>
      <c r="P1109" t="s">
        <v>10</v>
      </c>
      <c r="Q1109" s="4">
        <v>-58</v>
      </c>
      <c r="R1109" s="4" t="str">
        <f t="shared" si="35"/>
        <v>NON SCADUTO</v>
      </c>
    </row>
    <row r="1110" spans="1:18" x14ac:dyDescent="0.2">
      <c r="A1110" t="s">
        <v>0</v>
      </c>
      <c r="B1110" t="s">
        <v>1</v>
      </c>
      <c r="C1110" t="s">
        <v>1622</v>
      </c>
      <c r="D1110" t="s">
        <v>32</v>
      </c>
      <c r="E1110" t="s">
        <v>1606</v>
      </c>
      <c r="F1110" t="s">
        <v>1607</v>
      </c>
      <c r="G1110" t="s">
        <v>2225</v>
      </c>
      <c r="H1110" t="s">
        <v>2226</v>
      </c>
      <c r="I1110" s="2">
        <v>45355</v>
      </c>
      <c r="J1110" s="3">
        <v>112840.88</v>
      </c>
      <c r="K1110" t="s">
        <v>8</v>
      </c>
      <c r="L1110" s="11">
        <f t="shared" si="34"/>
        <v>22704.859252701262</v>
      </c>
      <c r="M1110" s="3">
        <v>22704.86</v>
      </c>
      <c r="N1110" t="s">
        <v>9</v>
      </c>
      <c r="O1110" s="2">
        <v>45415</v>
      </c>
      <c r="P1110" t="s">
        <v>10</v>
      </c>
      <c r="Q1110" s="4">
        <v>-33</v>
      </c>
      <c r="R1110" s="4" t="str">
        <f t="shared" si="35"/>
        <v>NON SCADUTO</v>
      </c>
    </row>
    <row r="1111" spans="1:18" x14ac:dyDescent="0.2">
      <c r="A1111" t="s">
        <v>0</v>
      </c>
      <c r="B1111" t="s">
        <v>1</v>
      </c>
      <c r="C1111" t="s">
        <v>1622</v>
      </c>
      <c r="D1111" t="s">
        <v>32</v>
      </c>
      <c r="E1111" t="s">
        <v>1606</v>
      </c>
      <c r="F1111" t="s">
        <v>1607</v>
      </c>
      <c r="G1111" t="s">
        <v>2227</v>
      </c>
      <c r="H1111" t="s">
        <v>2228</v>
      </c>
      <c r="I1111" s="2">
        <v>45355</v>
      </c>
      <c r="J1111" s="3">
        <v>105603.81</v>
      </c>
      <c r="K1111" t="s">
        <v>8</v>
      </c>
      <c r="L1111" s="11">
        <f t="shared" si="34"/>
        <v>21248.679047868165</v>
      </c>
      <c r="M1111" s="3">
        <v>21248.68</v>
      </c>
      <c r="N1111" t="s">
        <v>9</v>
      </c>
      <c r="O1111" s="2">
        <v>45415</v>
      </c>
      <c r="P1111" t="s">
        <v>10</v>
      </c>
      <c r="Q1111" s="4">
        <v>-33</v>
      </c>
      <c r="R1111" s="4" t="str">
        <f t="shared" si="35"/>
        <v>NON SCADUTO</v>
      </c>
    </row>
    <row r="1112" spans="1:18" x14ac:dyDescent="0.2">
      <c r="A1112" t="s">
        <v>0</v>
      </c>
      <c r="B1112" t="s">
        <v>1</v>
      </c>
      <c r="C1112" t="s">
        <v>1622</v>
      </c>
      <c r="D1112" t="s">
        <v>32</v>
      </c>
      <c r="E1112" t="s">
        <v>1606</v>
      </c>
      <c r="F1112" t="s">
        <v>1607</v>
      </c>
      <c r="G1112" t="s">
        <v>2229</v>
      </c>
      <c r="H1112" t="s">
        <v>2230</v>
      </c>
      <c r="I1112" s="2">
        <v>45356</v>
      </c>
      <c r="J1112" s="3">
        <v>88.96</v>
      </c>
      <c r="K1112" t="s">
        <v>8</v>
      </c>
      <c r="L1112" s="11">
        <f t="shared" si="34"/>
        <v>17.899756534336706</v>
      </c>
      <c r="M1112" s="3">
        <v>17.899999999999999</v>
      </c>
      <c r="N1112" t="s">
        <v>9</v>
      </c>
      <c r="O1112" s="2">
        <v>45416</v>
      </c>
      <c r="P1112" t="s">
        <v>10</v>
      </c>
      <c r="Q1112" s="4">
        <v>-34</v>
      </c>
      <c r="R1112" s="4" t="str">
        <f t="shared" si="35"/>
        <v>NON SCADUTO</v>
      </c>
    </row>
    <row r="1113" spans="1:18" x14ac:dyDescent="0.2">
      <c r="A1113" t="s">
        <v>0</v>
      </c>
      <c r="B1113" t="s">
        <v>1</v>
      </c>
      <c r="C1113" t="s">
        <v>1622</v>
      </c>
      <c r="D1113" t="s">
        <v>32</v>
      </c>
      <c r="E1113" t="s">
        <v>1606</v>
      </c>
      <c r="F1113" t="s">
        <v>1607</v>
      </c>
      <c r="G1113" t="s">
        <v>2231</v>
      </c>
      <c r="H1113" t="s">
        <v>2232</v>
      </c>
      <c r="I1113" s="2">
        <v>45356</v>
      </c>
      <c r="J1113" s="3">
        <v>147691.12</v>
      </c>
      <c r="K1113" t="s">
        <v>8</v>
      </c>
      <c r="L1113" s="11">
        <f t="shared" si="34"/>
        <v>29717.121068834382</v>
      </c>
      <c r="M1113" s="3">
        <v>29717.72</v>
      </c>
      <c r="N1113" t="s">
        <v>9</v>
      </c>
      <c r="O1113" s="2">
        <v>45416</v>
      </c>
      <c r="P1113" t="s">
        <v>10</v>
      </c>
      <c r="Q1113" s="4">
        <v>-34</v>
      </c>
      <c r="R1113" s="4" t="str">
        <f t="shared" si="35"/>
        <v>NON SCADUTO</v>
      </c>
    </row>
    <row r="1114" spans="1:18" x14ac:dyDescent="0.2">
      <c r="A1114" t="s">
        <v>0</v>
      </c>
      <c r="B1114" t="s">
        <v>1</v>
      </c>
      <c r="C1114" t="s">
        <v>1622</v>
      </c>
      <c r="D1114" t="s">
        <v>32</v>
      </c>
      <c r="E1114" t="s">
        <v>1606</v>
      </c>
      <c r="F1114" t="s">
        <v>1607</v>
      </c>
      <c r="G1114" t="s">
        <v>2233</v>
      </c>
      <c r="H1114" t="s">
        <v>2234</v>
      </c>
      <c r="I1114" s="2">
        <v>45356</v>
      </c>
      <c r="J1114" s="3">
        <v>1877.39</v>
      </c>
      <c r="K1114" t="s">
        <v>8</v>
      </c>
      <c r="L1114" s="11">
        <f t="shared" si="34"/>
        <v>377.75206744602508</v>
      </c>
      <c r="M1114" s="3">
        <v>377.76</v>
      </c>
      <c r="N1114" t="s">
        <v>9</v>
      </c>
      <c r="O1114" s="2">
        <v>45416</v>
      </c>
      <c r="P1114" t="s">
        <v>10</v>
      </c>
      <c r="Q1114" s="4">
        <v>-34</v>
      </c>
      <c r="R1114" s="4" t="str">
        <f t="shared" si="35"/>
        <v>NON SCADUTO</v>
      </c>
    </row>
    <row r="1115" spans="1:18" x14ac:dyDescent="0.2">
      <c r="A1115" t="s">
        <v>0</v>
      </c>
      <c r="B1115" t="s">
        <v>1</v>
      </c>
      <c r="C1115" t="s">
        <v>1622</v>
      </c>
      <c r="D1115" t="s">
        <v>32</v>
      </c>
      <c r="E1115" t="s">
        <v>1606</v>
      </c>
      <c r="F1115" t="s">
        <v>1607</v>
      </c>
      <c r="G1115" t="s">
        <v>2235</v>
      </c>
      <c r="H1115" t="s">
        <v>2236</v>
      </c>
      <c r="I1115" s="2">
        <v>45356</v>
      </c>
      <c r="J1115" s="3">
        <v>89972.46</v>
      </c>
      <c r="K1115" t="s">
        <v>8</v>
      </c>
      <c r="L1115" s="11">
        <f t="shared" si="34"/>
        <v>18103.474919012457</v>
      </c>
      <c r="M1115" s="3">
        <v>18103.84</v>
      </c>
      <c r="N1115" t="s">
        <v>9</v>
      </c>
      <c r="O1115" s="2">
        <v>45416</v>
      </c>
      <c r="P1115" t="s">
        <v>10</v>
      </c>
      <c r="Q1115" s="4">
        <v>-34</v>
      </c>
      <c r="R1115" s="4" t="str">
        <f t="shared" si="35"/>
        <v>NON SCADUTO</v>
      </c>
    </row>
    <row r="1116" spans="1:18" x14ac:dyDescent="0.2">
      <c r="A1116" t="s">
        <v>0</v>
      </c>
      <c r="B1116" t="s">
        <v>1</v>
      </c>
      <c r="C1116" t="s">
        <v>1622</v>
      </c>
      <c r="D1116" t="s">
        <v>32</v>
      </c>
      <c r="E1116" t="s">
        <v>1606</v>
      </c>
      <c r="F1116" t="s">
        <v>1607</v>
      </c>
      <c r="G1116" t="s">
        <v>2237</v>
      </c>
      <c r="H1116" t="s">
        <v>2238</v>
      </c>
      <c r="I1116" s="2">
        <v>45356</v>
      </c>
      <c r="J1116" s="3">
        <v>87580.4</v>
      </c>
      <c r="K1116" t="s">
        <v>8</v>
      </c>
      <c r="L1116" s="11">
        <f t="shared" si="34"/>
        <v>17622.165435924264</v>
      </c>
      <c r="M1116" s="3">
        <v>17622.52</v>
      </c>
      <c r="N1116" t="s">
        <v>9</v>
      </c>
      <c r="O1116" s="2">
        <v>45416</v>
      </c>
      <c r="P1116" t="s">
        <v>10</v>
      </c>
      <c r="Q1116" s="4">
        <v>-34</v>
      </c>
      <c r="R1116" s="4" t="str">
        <f t="shared" si="35"/>
        <v>NON SCADUTO</v>
      </c>
    </row>
    <row r="1117" spans="1:18" x14ac:dyDescent="0.2">
      <c r="A1117" t="s">
        <v>0</v>
      </c>
      <c r="B1117" t="s">
        <v>1</v>
      </c>
      <c r="C1117" t="s">
        <v>1622</v>
      </c>
      <c r="D1117" t="s">
        <v>32</v>
      </c>
      <c r="E1117" t="s">
        <v>1606</v>
      </c>
      <c r="F1117" t="s">
        <v>1607</v>
      </c>
      <c r="G1117" t="s">
        <v>2239</v>
      </c>
      <c r="H1117" t="s">
        <v>2240</v>
      </c>
      <c r="I1117" s="2">
        <v>45356</v>
      </c>
      <c r="J1117" s="3">
        <v>23310.35</v>
      </c>
      <c r="K1117" t="s">
        <v>8</v>
      </c>
      <c r="L1117" s="11">
        <f t="shared" si="34"/>
        <v>4690.305639952514</v>
      </c>
      <c r="M1117" s="3">
        <v>4690.3999999999996</v>
      </c>
      <c r="N1117" t="s">
        <v>9</v>
      </c>
      <c r="O1117" s="2">
        <v>45416</v>
      </c>
      <c r="P1117" t="s">
        <v>10</v>
      </c>
      <c r="Q1117" s="4">
        <v>-34</v>
      </c>
      <c r="R1117" s="4" t="str">
        <f t="shared" si="35"/>
        <v>NON SCADUTO</v>
      </c>
    </row>
    <row r="1118" spans="1:18" x14ac:dyDescent="0.2">
      <c r="A1118" t="s">
        <v>0</v>
      </c>
      <c r="B1118" t="s">
        <v>1</v>
      </c>
      <c r="C1118" t="s">
        <v>1622</v>
      </c>
      <c r="D1118" t="s">
        <v>32</v>
      </c>
      <c r="E1118" t="s">
        <v>1606</v>
      </c>
      <c r="F1118" t="s">
        <v>1607</v>
      </c>
      <c r="G1118" t="s">
        <v>2241</v>
      </c>
      <c r="H1118" t="s">
        <v>2242</v>
      </c>
      <c r="I1118" s="2">
        <v>45356</v>
      </c>
      <c r="J1118" s="3">
        <v>14420.87</v>
      </c>
      <c r="K1118" t="s">
        <v>8</v>
      </c>
      <c r="L1118" s="11">
        <f t="shared" si="34"/>
        <v>2901.6418841425384</v>
      </c>
      <c r="M1118" s="3">
        <v>2901.7</v>
      </c>
      <c r="N1118" t="s">
        <v>9</v>
      </c>
      <c r="O1118" s="2">
        <v>45416</v>
      </c>
      <c r="P1118" t="s">
        <v>10</v>
      </c>
      <c r="Q1118" s="4">
        <v>-34</v>
      </c>
      <c r="R1118" s="4" t="str">
        <f t="shared" si="35"/>
        <v>NON SCADUTO</v>
      </c>
    </row>
    <row r="1119" spans="1:18" x14ac:dyDescent="0.2">
      <c r="A1119" t="s">
        <v>0</v>
      </c>
      <c r="B1119" t="s">
        <v>1</v>
      </c>
      <c r="C1119" t="s">
        <v>1622</v>
      </c>
      <c r="D1119" t="s">
        <v>32</v>
      </c>
      <c r="E1119" t="s">
        <v>1606</v>
      </c>
      <c r="F1119" t="s">
        <v>1607</v>
      </c>
      <c r="G1119" t="s">
        <v>2243</v>
      </c>
      <c r="H1119" t="s">
        <v>2244</v>
      </c>
      <c r="I1119" s="2">
        <v>45356</v>
      </c>
      <c r="J1119" s="3">
        <v>768.73</v>
      </c>
      <c r="K1119" t="s">
        <v>8</v>
      </c>
      <c r="L1119" s="11">
        <f t="shared" si="34"/>
        <v>154.67715648202179</v>
      </c>
      <c r="M1119" s="3">
        <v>154.68</v>
      </c>
      <c r="N1119" t="s">
        <v>9</v>
      </c>
      <c r="O1119" s="2">
        <v>45416</v>
      </c>
      <c r="P1119" t="s">
        <v>10</v>
      </c>
      <c r="Q1119" s="4">
        <v>-34</v>
      </c>
      <c r="R1119" s="4" t="str">
        <f t="shared" si="35"/>
        <v>NON SCADUTO</v>
      </c>
    </row>
    <row r="1120" spans="1:18" x14ac:dyDescent="0.2">
      <c r="A1120" t="s">
        <v>0</v>
      </c>
      <c r="B1120" t="s">
        <v>1</v>
      </c>
      <c r="C1120" t="s">
        <v>1622</v>
      </c>
      <c r="D1120" t="s">
        <v>32</v>
      </c>
      <c r="E1120" t="s">
        <v>1606</v>
      </c>
      <c r="F1120" t="s">
        <v>1607</v>
      </c>
      <c r="G1120" t="s">
        <v>2245</v>
      </c>
      <c r="H1120" t="s">
        <v>2246</v>
      </c>
      <c r="I1120" s="2">
        <v>45356</v>
      </c>
      <c r="J1120" s="3">
        <v>7286.97</v>
      </c>
      <c r="K1120" t="s">
        <v>8</v>
      </c>
      <c r="L1120" s="11">
        <f t="shared" si="34"/>
        <v>1466.2206483027828</v>
      </c>
      <c r="M1120" s="3">
        <v>1466.25</v>
      </c>
      <c r="N1120" t="s">
        <v>9</v>
      </c>
      <c r="O1120" s="2">
        <v>45416</v>
      </c>
      <c r="P1120" t="s">
        <v>10</v>
      </c>
      <c r="Q1120" s="4">
        <v>-34</v>
      </c>
      <c r="R1120" s="4" t="str">
        <f t="shared" si="35"/>
        <v>NON SCADUTO</v>
      </c>
    </row>
    <row r="1121" spans="1:18" x14ac:dyDescent="0.2">
      <c r="A1121" t="s">
        <v>0</v>
      </c>
      <c r="B1121" t="s">
        <v>1</v>
      </c>
      <c r="C1121" t="s">
        <v>1622</v>
      </c>
      <c r="D1121" t="s">
        <v>32</v>
      </c>
      <c r="E1121" t="s">
        <v>1606</v>
      </c>
      <c r="F1121" t="s">
        <v>1607</v>
      </c>
      <c r="G1121" t="s">
        <v>2247</v>
      </c>
      <c r="H1121" t="s">
        <v>2248</v>
      </c>
      <c r="I1121" s="2">
        <v>45357</v>
      </c>
      <c r="J1121" s="3">
        <v>290.70999999999998</v>
      </c>
      <c r="K1121" t="s">
        <v>8</v>
      </c>
      <c r="L1121" s="11">
        <f t="shared" si="34"/>
        <v>58.494134690838848</v>
      </c>
      <c r="M1121" s="3">
        <v>58.47</v>
      </c>
      <c r="N1121" t="s">
        <v>9</v>
      </c>
      <c r="O1121" s="2">
        <v>45417</v>
      </c>
      <c r="P1121" t="s">
        <v>10</v>
      </c>
      <c r="Q1121" s="4">
        <v>-35</v>
      </c>
      <c r="R1121" s="4" t="str">
        <f t="shared" si="35"/>
        <v>NON SCADUTO</v>
      </c>
    </row>
    <row r="1122" spans="1:18" x14ac:dyDescent="0.2">
      <c r="A1122" t="s">
        <v>0</v>
      </c>
      <c r="B1122" t="s">
        <v>1</v>
      </c>
      <c r="C1122" t="s">
        <v>1622</v>
      </c>
      <c r="D1122" t="s">
        <v>32</v>
      </c>
      <c r="E1122" t="s">
        <v>1606</v>
      </c>
      <c r="F1122" t="s">
        <v>1607</v>
      </c>
      <c r="G1122" t="s">
        <v>2249</v>
      </c>
      <c r="H1122" t="s">
        <v>2250</v>
      </c>
      <c r="I1122" s="2">
        <v>45357</v>
      </c>
      <c r="J1122" s="3">
        <v>137566.31</v>
      </c>
      <c r="K1122" t="s">
        <v>8</v>
      </c>
      <c r="L1122" s="11">
        <f t="shared" si="34"/>
        <v>27679.894967705586</v>
      </c>
      <c r="M1122" s="3">
        <v>27668.76</v>
      </c>
      <c r="N1122" t="s">
        <v>9</v>
      </c>
      <c r="O1122" s="2">
        <v>45417</v>
      </c>
      <c r="P1122" t="s">
        <v>10</v>
      </c>
      <c r="Q1122" s="4">
        <v>-35</v>
      </c>
      <c r="R1122" s="4" t="str">
        <f t="shared" si="35"/>
        <v>NON SCADUTO</v>
      </c>
    </row>
    <row r="1123" spans="1:18" x14ac:dyDescent="0.2">
      <c r="A1123" t="s">
        <v>0</v>
      </c>
      <c r="B1123" t="s">
        <v>1</v>
      </c>
      <c r="C1123" t="s">
        <v>1622</v>
      </c>
      <c r="D1123" t="s">
        <v>32</v>
      </c>
      <c r="E1123" t="s">
        <v>1606</v>
      </c>
      <c r="F1123" t="s">
        <v>1607</v>
      </c>
      <c r="G1123" t="s">
        <v>2251</v>
      </c>
      <c r="H1123" t="s">
        <v>2252</v>
      </c>
      <c r="I1123" s="2">
        <v>45357</v>
      </c>
      <c r="J1123" s="3">
        <v>169634.91</v>
      </c>
      <c r="K1123" t="s">
        <v>8</v>
      </c>
      <c r="L1123" s="11">
        <f t="shared" si="34"/>
        <v>34132.459405621841</v>
      </c>
      <c r="M1123" s="3">
        <v>34118.730000000003</v>
      </c>
      <c r="N1123" t="s">
        <v>9</v>
      </c>
      <c r="O1123" s="2">
        <v>45417</v>
      </c>
      <c r="P1123" t="s">
        <v>10</v>
      </c>
      <c r="Q1123" s="4">
        <v>-35</v>
      </c>
      <c r="R1123" s="4" t="str">
        <f t="shared" si="35"/>
        <v>NON SCADUTO</v>
      </c>
    </row>
    <row r="1124" spans="1:18" x14ac:dyDescent="0.2">
      <c r="A1124" t="s">
        <v>0</v>
      </c>
      <c r="B1124" t="s">
        <v>1</v>
      </c>
      <c r="C1124" t="s">
        <v>1622</v>
      </c>
      <c r="D1124" t="s">
        <v>32</v>
      </c>
      <c r="E1124" t="s">
        <v>1606</v>
      </c>
      <c r="F1124" t="s">
        <v>1607</v>
      </c>
      <c r="G1124" t="s">
        <v>2253</v>
      </c>
      <c r="H1124" t="s">
        <v>2254</v>
      </c>
      <c r="I1124" s="2">
        <v>45357</v>
      </c>
      <c r="J1124" s="3">
        <v>40.020000000000003</v>
      </c>
      <c r="K1124" t="s">
        <v>8</v>
      </c>
      <c r="L1124" s="11">
        <f t="shared" si="34"/>
        <v>8.0524759049477872</v>
      </c>
      <c r="M1124" s="3">
        <v>8.0500000000000007</v>
      </c>
      <c r="N1124" t="s">
        <v>9</v>
      </c>
      <c r="O1124" s="2">
        <v>45417</v>
      </c>
      <c r="P1124" t="s">
        <v>10</v>
      </c>
      <c r="Q1124" s="4">
        <v>-35</v>
      </c>
      <c r="R1124" s="4" t="str">
        <f t="shared" si="35"/>
        <v>NON SCADUTO</v>
      </c>
    </row>
    <row r="1125" spans="1:18" x14ac:dyDescent="0.2">
      <c r="A1125" t="s">
        <v>0</v>
      </c>
      <c r="B1125" t="s">
        <v>1</v>
      </c>
      <c r="C1125" t="s">
        <v>1622</v>
      </c>
      <c r="D1125" t="s">
        <v>32</v>
      </c>
      <c r="E1125" t="s">
        <v>1606</v>
      </c>
      <c r="F1125" t="s">
        <v>1607</v>
      </c>
      <c r="G1125" t="s">
        <v>2255</v>
      </c>
      <c r="H1125" t="s">
        <v>2256</v>
      </c>
      <c r="I1125" s="2">
        <v>45358</v>
      </c>
      <c r="J1125" s="3">
        <v>11593.44</v>
      </c>
      <c r="K1125" t="s">
        <v>8</v>
      </c>
      <c r="L1125" s="11">
        <f t="shared" si="34"/>
        <v>2332.7310408660137</v>
      </c>
      <c r="M1125" s="3">
        <v>2331.84</v>
      </c>
      <c r="N1125" t="s">
        <v>9</v>
      </c>
      <c r="O1125" s="2">
        <v>45418</v>
      </c>
      <c r="P1125" t="s">
        <v>10</v>
      </c>
      <c r="Q1125" s="4">
        <v>-36</v>
      </c>
      <c r="R1125" s="4" t="str">
        <f t="shared" si="35"/>
        <v>NON SCADUTO</v>
      </c>
    </row>
    <row r="1126" spans="1:18" x14ac:dyDescent="0.2">
      <c r="A1126" t="s">
        <v>0</v>
      </c>
      <c r="B1126" t="s">
        <v>1</v>
      </c>
      <c r="C1126" t="s">
        <v>1622</v>
      </c>
      <c r="D1126" t="s">
        <v>32</v>
      </c>
      <c r="E1126" t="s">
        <v>1606</v>
      </c>
      <c r="F1126" t="s">
        <v>1607</v>
      </c>
      <c r="G1126" t="s">
        <v>2257</v>
      </c>
      <c r="H1126" t="s">
        <v>2258</v>
      </c>
      <c r="I1126" s="2">
        <v>45363</v>
      </c>
      <c r="J1126" s="3">
        <v>4744.57</v>
      </c>
      <c r="K1126" t="s">
        <v>8</v>
      </c>
      <c r="L1126" s="11">
        <f t="shared" si="34"/>
        <v>954.66105957866353</v>
      </c>
      <c r="M1126" s="3">
        <v>955.2</v>
      </c>
      <c r="N1126" t="s">
        <v>9</v>
      </c>
      <c r="O1126" s="2">
        <v>45423</v>
      </c>
      <c r="P1126" t="s">
        <v>10</v>
      </c>
      <c r="Q1126" s="4">
        <v>-41</v>
      </c>
      <c r="R1126" s="4" t="str">
        <f t="shared" si="35"/>
        <v>NON SCADUTO</v>
      </c>
    </row>
    <row r="1127" spans="1:18" x14ac:dyDescent="0.2">
      <c r="A1127" t="s">
        <v>0</v>
      </c>
      <c r="B1127" t="s">
        <v>1</v>
      </c>
      <c r="C1127" t="s">
        <v>1622</v>
      </c>
      <c r="D1127" t="s">
        <v>32</v>
      </c>
      <c r="E1127" t="s">
        <v>1606</v>
      </c>
      <c r="F1127" t="s">
        <v>1607</v>
      </c>
      <c r="G1127" t="s">
        <v>2259</v>
      </c>
      <c r="H1127" t="s">
        <v>2260</v>
      </c>
      <c r="I1127" s="2">
        <v>45363</v>
      </c>
      <c r="J1127" s="3">
        <v>72614.58</v>
      </c>
      <c r="K1127" t="s">
        <v>8</v>
      </c>
      <c r="L1127" s="11">
        <f t="shared" si="34"/>
        <v>14610.873458218475</v>
      </c>
      <c r="M1127" s="3">
        <v>14619.11</v>
      </c>
      <c r="N1127" t="s">
        <v>9</v>
      </c>
      <c r="O1127" s="2">
        <v>45423</v>
      </c>
      <c r="P1127" t="s">
        <v>10</v>
      </c>
      <c r="Q1127" s="4">
        <v>-41</v>
      </c>
      <c r="R1127" s="4" t="str">
        <f t="shared" si="35"/>
        <v>NON SCADUTO</v>
      </c>
    </row>
    <row r="1128" spans="1:18" x14ac:dyDescent="0.2">
      <c r="A1128" t="s">
        <v>0</v>
      </c>
      <c r="B1128" t="s">
        <v>1</v>
      </c>
      <c r="C1128" t="s">
        <v>1622</v>
      </c>
      <c r="D1128" t="s">
        <v>32</v>
      </c>
      <c r="E1128" t="s">
        <v>1606</v>
      </c>
      <c r="F1128" t="s">
        <v>1607</v>
      </c>
      <c r="G1128" t="s">
        <v>2261</v>
      </c>
      <c r="H1128" t="s">
        <v>2262</v>
      </c>
      <c r="I1128" s="2">
        <v>45363</v>
      </c>
      <c r="J1128" s="3">
        <v>309277.52</v>
      </c>
      <c r="K1128" t="s">
        <v>8</v>
      </c>
      <c r="L1128" s="11">
        <f t="shared" si="34"/>
        <v>62230.129378860744</v>
      </c>
      <c r="M1128" s="3">
        <v>62265.21</v>
      </c>
      <c r="N1128" t="s">
        <v>9</v>
      </c>
      <c r="O1128" s="2">
        <v>45423</v>
      </c>
      <c r="P1128" t="s">
        <v>10</v>
      </c>
      <c r="Q1128" s="4">
        <v>-41</v>
      </c>
      <c r="R1128" s="4" t="str">
        <f t="shared" si="35"/>
        <v>NON SCADUTO</v>
      </c>
    </row>
    <row r="1129" spans="1:18" x14ac:dyDescent="0.2">
      <c r="A1129" t="s">
        <v>0</v>
      </c>
      <c r="B1129" t="s">
        <v>1</v>
      </c>
      <c r="C1129" t="s">
        <v>1622</v>
      </c>
      <c r="D1129" t="s">
        <v>32</v>
      </c>
      <c r="E1129" t="s">
        <v>1606</v>
      </c>
      <c r="F1129" t="s">
        <v>1607</v>
      </c>
      <c r="G1129" t="s">
        <v>2263</v>
      </c>
      <c r="H1129" t="s">
        <v>2264</v>
      </c>
      <c r="I1129" s="2">
        <v>45367</v>
      </c>
      <c r="J1129" s="3">
        <v>247.24</v>
      </c>
      <c r="K1129" t="s">
        <v>8</v>
      </c>
      <c r="L1129" s="11">
        <f t="shared" si="34"/>
        <v>49.747479828567982</v>
      </c>
      <c r="M1129" s="3">
        <v>49.74</v>
      </c>
      <c r="N1129" t="s">
        <v>9</v>
      </c>
      <c r="O1129" s="2">
        <v>45427</v>
      </c>
      <c r="P1129" t="s">
        <v>10</v>
      </c>
      <c r="Q1129" s="4">
        <v>-45</v>
      </c>
      <c r="R1129" s="4" t="str">
        <f t="shared" si="35"/>
        <v>NON SCADUTO</v>
      </c>
    </row>
    <row r="1130" spans="1:18" x14ac:dyDescent="0.2">
      <c r="A1130" t="s">
        <v>0</v>
      </c>
      <c r="B1130" t="s">
        <v>1</v>
      </c>
      <c r="C1130" t="s">
        <v>1622</v>
      </c>
      <c r="D1130" t="s">
        <v>32</v>
      </c>
      <c r="E1130" t="s">
        <v>1606</v>
      </c>
      <c r="F1130" t="s">
        <v>1607</v>
      </c>
      <c r="G1130" t="s">
        <v>2265</v>
      </c>
      <c r="H1130" t="s">
        <v>2266</v>
      </c>
      <c r="I1130" s="2">
        <v>45367</v>
      </c>
      <c r="J1130" s="3">
        <v>142.66</v>
      </c>
      <c r="K1130" t="s">
        <v>8</v>
      </c>
      <c r="L1130" s="11">
        <f t="shared" si="34"/>
        <v>28.704802913539506</v>
      </c>
      <c r="M1130" s="3">
        <v>28.7</v>
      </c>
      <c r="N1130" t="s">
        <v>9</v>
      </c>
      <c r="O1130" s="2">
        <v>45427</v>
      </c>
      <c r="P1130" t="s">
        <v>10</v>
      </c>
      <c r="Q1130" s="4">
        <v>-45</v>
      </c>
      <c r="R1130" s="4" t="str">
        <f t="shared" si="35"/>
        <v>NON SCADUTO</v>
      </c>
    </row>
    <row r="1131" spans="1:18" x14ac:dyDescent="0.2">
      <c r="A1131" t="s">
        <v>0</v>
      </c>
      <c r="B1131" t="s">
        <v>1</v>
      </c>
      <c r="C1131" t="s">
        <v>1622</v>
      </c>
      <c r="D1131" t="s">
        <v>32</v>
      </c>
      <c r="E1131" t="s">
        <v>1606</v>
      </c>
      <c r="F1131" t="s">
        <v>1607</v>
      </c>
      <c r="G1131" t="s">
        <v>2267</v>
      </c>
      <c r="H1131" t="s">
        <v>2268</v>
      </c>
      <c r="I1131" s="2">
        <v>45367</v>
      </c>
      <c r="J1131" s="3">
        <v>3.28</v>
      </c>
      <c r="K1131" t="s">
        <v>8</v>
      </c>
      <c r="L1131" s="11">
        <f t="shared" si="34"/>
        <v>0.65997303768687499</v>
      </c>
      <c r="M1131" s="3">
        <v>0.66</v>
      </c>
      <c r="N1131" t="s">
        <v>9</v>
      </c>
      <c r="O1131" s="2">
        <v>45427</v>
      </c>
      <c r="P1131" t="s">
        <v>10</v>
      </c>
      <c r="Q1131" s="4">
        <v>-45</v>
      </c>
      <c r="R1131" s="4" t="str">
        <f t="shared" si="35"/>
        <v>NON SCADUTO</v>
      </c>
    </row>
    <row r="1132" spans="1:18" x14ac:dyDescent="0.2">
      <c r="A1132" t="s">
        <v>0</v>
      </c>
      <c r="B1132" t="s">
        <v>1</v>
      </c>
      <c r="C1132" t="s">
        <v>1622</v>
      </c>
      <c r="D1132" t="s">
        <v>32</v>
      </c>
      <c r="E1132" t="s">
        <v>1606</v>
      </c>
      <c r="F1132" t="s">
        <v>1607</v>
      </c>
      <c r="G1132" t="s">
        <v>2269</v>
      </c>
      <c r="H1132" t="s">
        <v>2270</v>
      </c>
      <c r="I1132" s="2">
        <v>45367</v>
      </c>
      <c r="J1132" s="3">
        <v>102156.93</v>
      </c>
      <c r="K1132" t="s">
        <v>8</v>
      </c>
      <c r="L1132" s="11">
        <f t="shared" si="34"/>
        <v>20555.12786977605</v>
      </c>
      <c r="M1132" s="3">
        <v>20551.82</v>
      </c>
      <c r="N1132" t="s">
        <v>9</v>
      </c>
      <c r="O1132" s="2">
        <v>45427</v>
      </c>
      <c r="P1132" t="s">
        <v>10</v>
      </c>
      <c r="Q1132" s="4">
        <v>-45</v>
      </c>
      <c r="R1132" s="4" t="str">
        <f t="shared" si="35"/>
        <v>NON SCADUTO</v>
      </c>
    </row>
    <row r="1133" spans="1:18" x14ac:dyDescent="0.2">
      <c r="A1133" t="s">
        <v>0</v>
      </c>
      <c r="B1133" t="s">
        <v>1</v>
      </c>
      <c r="C1133" t="s">
        <v>1622</v>
      </c>
      <c r="D1133" t="s">
        <v>32</v>
      </c>
      <c r="E1133" t="s">
        <v>1606</v>
      </c>
      <c r="F1133" t="s">
        <v>1607</v>
      </c>
      <c r="G1133" t="s">
        <v>2271</v>
      </c>
      <c r="H1133" t="s">
        <v>2272</v>
      </c>
      <c r="I1133" s="2">
        <v>45367</v>
      </c>
      <c r="J1133" s="3">
        <v>87782.86</v>
      </c>
      <c r="K1133" t="s">
        <v>8</v>
      </c>
      <c r="L1133" s="11">
        <f t="shared" si="34"/>
        <v>17662.90267409807</v>
      </c>
      <c r="M1133" s="3">
        <v>17660.060000000001</v>
      </c>
      <c r="N1133" t="s">
        <v>9</v>
      </c>
      <c r="O1133" s="2">
        <v>45427</v>
      </c>
      <c r="P1133" t="s">
        <v>10</v>
      </c>
      <c r="Q1133" s="4">
        <v>-45</v>
      </c>
      <c r="R1133" s="4" t="str">
        <f t="shared" si="35"/>
        <v>NON SCADUTO</v>
      </c>
    </row>
    <row r="1134" spans="1:18" x14ac:dyDescent="0.2">
      <c r="A1134" t="s">
        <v>0</v>
      </c>
      <c r="B1134" t="s">
        <v>1</v>
      </c>
      <c r="C1134" t="s">
        <v>1622</v>
      </c>
      <c r="D1134" t="s">
        <v>32</v>
      </c>
      <c r="E1134" t="s">
        <v>1606</v>
      </c>
      <c r="F1134" t="s">
        <v>1607</v>
      </c>
      <c r="G1134" t="s">
        <v>2273</v>
      </c>
      <c r="H1134" t="s">
        <v>2274</v>
      </c>
      <c r="I1134" s="2">
        <v>45367</v>
      </c>
      <c r="J1134" s="3">
        <v>123510.46</v>
      </c>
      <c r="K1134" t="s">
        <v>8</v>
      </c>
      <c r="L1134" s="11">
        <f t="shared" si="34"/>
        <v>24851.699229360755</v>
      </c>
      <c r="M1134" s="3">
        <v>24847.7</v>
      </c>
      <c r="N1134" t="s">
        <v>9</v>
      </c>
      <c r="O1134" s="2">
        <v>45427</v>
      </c>
      <c r="P1134" t="s">
        <v>10</v>
      </c>
      <c r="Q1134" s="4">
        <v>-45</v>
      </c>
      <c r="R1134" s="4" t="str">
        <f t="shared" si="35"/>
        <v>NON SCADUTO</v>
      </c>
    </row>
    <row r="1135" spans="1:18" x14ac:dyDescent="0.2">
      <c r="A1135" t="s">
        <v>0</v>
      </c>
      <c r="B1135" t="s">
        <v>1</v>
      </c>
      <c r="C1135" t="s">
        <v>1622</v>
      </c>
      <c r="D1135" t="s">
        <v>32</v>
      </c>
      <c r="E1135" t="s">
        <v>1606</v>
      </c>
      <c r="F1135" t="s">
        <v>1607</v>
      </c>
      <c r="G1135" t="s">
        <v>2275</v>
      </c>
      <c r="H1135" t="s">
        <v>2276</v>
      </c>
      <c r="I1135" s="2">
        <v>45367</v>
      </c>
      <c r="J1135" s="3">
        <v>6609.79</v>
      </c>
      <c r="K1135" t="s">
        <v>8</v>
      </c>
      <c r="L1135" s="11">
        <f t="shared" si="34"/>
        <v>1329.9643856013199</v>
      </c>
      <c r="M1135" s="3">
        <v>1329.75</v>
      </c>
      <c r="N1135" t="s">
        <v>9</v>
      </c>
      <c r="O1135" s="2">
        <v>45427</v>
      </c>
      <c r="P1135" t="s">
        <v>10</v>
      </c>
      <c r="Q1135" s="4">
        <v>-45</v>
      </c>
      <c r="R1135" s="4" t="str">
        <f t="shared" si="35"/>
        <v>NON SCADUTO</v>
      </c>
    </row>
    <row r="1136" spans="1:18" x14ac:dyDescent="0.2">
      <c r="A1136" t="s">
        <v>0</v>
      </c>
      <c r="B1136" t="s">
        <v>1</v>
      </c>
      <c r="C1136" t="s">
        <v>1622</v>
      </c>
      <c r="D1136" t="s">
        <v>32</v>
      </c>
      <c r="E1136" t="s">
        <v>1606</v>
      </c>
      <c r="F1136" t="s">
        <v>1607</v>
      </c>
      <c r="G1136" t="s">
        <v>2277</v>
      </c>
      <c r="H1136" t="s">
        <v>2278</v>
      </c>
      <c r="I1136" s="2">
        <v>45369</v>
      </c>
      <c r="J1136" s="3">
        <v>100640.27</v>
      </c>
      <c r="K1136" t="s">
        <v>8</v>
      </c>
      <c r="L1136" s="11">
        <f t="shared" si="34"/>
        <v>20249.958751685146</v>
      </c>
      <c r="M1136" s="3">
        <v>20246.7</v>
      </c>
      <c r="N1136" t="s">
        <v>9</v>
      </c>
      <c r="O1136" s="2">
        <v>45429</v>
      </c>
      <c r="P1136" t="s">
        <v>10</v>
      </c>
      <c r="Q1136" s="4">
        <v>-47</v>
      </c>
      <c r="R1136" s="4" t="str">
        <f t="shared" si="35"/>
        <v>NON SCADUTO</v>
      </c>
    </row>
    <row r="1137" spans="1:18" x14ac:dyDescent="0.2">
      <c r="A1137" t="s">
        <v>0</v>
      </c>
      <c r="B1137" t="s">
        <v>1</v>
      </c>
      <c r="C1137" t="s">
        <v>1622</v>
      </c>
      <c r="D1137" t="s">
        <v>32</v>
      </c>
      <c r="E1137" t="s">
        <v>1606</v>
      </c>
      <c r="F1137" t="s">
        <v>1607</v>
      </c>
      <c r="G1137" t="s">
        <v>2279</v>
      </c>
      <c r="H1137" t="s">
        <v>2280</v>
      </c>
      <c r="I1137" s="2">
        <v>45369</v>
      </c>
      <c r="J1137" s="3">
        <v>124135.67999999999</v>
      </c>
      <c r="K1137" t="s">
        <v>8</v>
      </c>
      <c r="L1137" s="11">
        <f t="shared" si="34"/>
        <v>24977.50055333105</v>
      </c>
      <c r="M1137" s="3">
        <v>24973.48</v>
      </c>
      <c r="N1137" t="s">
        <v>9</v>
      </c>
      <c r="O1137" s="2">
        <v>45429</v>
      </c>
      <c r="P1137" t="s">
        <v>10</v>
      </c>
      <c r="Q1137" s="4">
        <v>-47</v>
      </c>
      <c r="R1137" s="4" t="str">
        <f t="shared" si="35"/>
        <v>NON SCADUTO</v>
      </c>
    </row>
    <row r="1138" spans="1:18" x14ac:dyDescent="0.2">
      <c r="A1138" t="s">
        <v>0</v>
      </c>
      <c r="B1138" t="s">
        <v>1</v>
      </c>
      <c r="C1138" t="s">
        <v>1622</v>
      </c>
      <c r="D1138" t="s">
        <v>32</v>
      </c>
      <c r="E1138" t="s">
        <v>1606</v>
      </c>
      <c r="F1138" t="s">
        <v>1607</v>
      </c>
      <c r="G1138" t="s">
        <v>2281</v>
      </c>
      <c r="H1138" t="s">
        <v>2282</v>
      </c>
      <c r="I1138" s="2">
        <v>45352</v>
      </c>
      <c r="J1138" s="3">
        <v>129189.03</v>
      </c>
      <c r="K1138" t="s">
        <v>8</v>
      </c>
      <c r="L1138" s="11">
        <f t="shared" si="34"/>
        <v>25994.291635646594</v>
      </c>
      <c r="M1138" s="3">
        <v>25999</v>
      </c>
      <c r="N1138" t="s">
        <v>9</v>
      </c>
      <c r="O1138" s="2">
        <v>45412</v>
      </c>
      <c r="P1138" t="s">
        <v>10</v>
      </c>
      <c r="Q1138" s="4">
        <v>-30</v>
      </c>
      <c r="R1138" s="4" t="str">
        <f t="shared" si="35"/>
        <v>NON SCADUTO</v>
      </c>
    </row>
    <row r="1139" spans="1:18" x14ac:dyDescent="0.2">
      <c r="A1139" t="s">
        <v>0</v>
      </c>
      <c r="B1139" t="s">
        <v>1</v>
      </c>
      <c r="C1139" t="s">
        <v>1622</v>
      </c>
      <c r="D1139" t="s">
        <v>32</v>
      </c>
      <c r="E1139" t="s">
        <v>1606</v>
      </c>
      <c r="F1139" t="s">
        <v>1607</v>
      </c>
      <c r="G1139" t="s">
        <v>2283</v>
      </c>
      <c r="H1139" t="s">
        <v>2284</v>
      </c>
      <c r="I1139" s="2">
        <v>45352</v>
      </c>
      <c r="J1139" s="3">
        <v>150172.47</v>
      </c>
      <c r="K1139" t="s">
        <v>8</v>
      </c>
      <c r="L1139" s="11">
        <f t="shared" si="34"/>
        <v>30216.396708183263</v>
      </c>
      <c r="M1139" s="3">
        <v>30221.87</v>
      </c>
      <c r="N1139" t="s">
        <v>9</v>
      </c>
      <c r="O1139" s="2">
        <v>45412</v>
      </c>
      <c r="P1139" t="s">
        <v>10</v>
      </c>
      <c r="Q1139" s="4">
        <v>-30</v>
      </c>
      <c r="R1139" s="4" t="str">
        <f t="shared" si="35"/>
        <v>NON SCADUTO</v>
      </c>
    </row>
    <row r="1140" spans="1:18" x14ac:dyDescent="0.2">
      <c r="A1140" t="s">
        <v>0</v>
      </c>
      <c r="B1140" t="s">
        <v>1</v>
      </c>
      <c r="C1140" t="s">
        <v>1622</v>
      </c>
      <c r="D1140" t="s">
        <v>32</v>
      </c>
      <c r="E1140" t="s">
        <v>1606</v>
      </c>
      <c r="F1140" t="s">
        <v>1607</v>
      </c>
      <c r="G1140" t="s">
        <v>2285</v>
      </c>
      <c r="H1140" t="s">
        <v>2286</v>
      </c>
      <c r="I1140" s="2">
        <v>45353</v>
      </c>
      <c r="J1140" s="3">
        <v>114069.29</v>
      </c>
      <c r="K1140" t="s">
        <v>8</v>
      </c>
      <c r="L1140" s="11">
        <f t="shared" si="34"/>
        <v>22952.029215879593</v>
      </c>
      <c r="M1140" s="3">
        <v>22952.03</v>
      </c>
      <c r="N1140" t="s">
        <v>9</v>
      </c>
      <c r="O1140" s="2">
        <v>45413</v>
      </c>
      <c r="P1140" t="s">
        <v>10</v>
      </c>
      <c r="Q1140" s="4">
        <v>-31</v>
      </c>
      <c r="R1140" s="4" t="str">
        <f t="shared" si="35"/>
        <v>NON SCADUTO</v>
      </c>
    </row>
    <row r="1141" spans="1:18" x14ac:dyDescent="0.2">
      <c r="A1141" t="s">
        <v>0</v>
      </c>
      <c r="B1141" t="s">
        <v>1</v>
      </c>
      <c r="C1141" t="s">
        <v>1622</v>
      </c>
      <c r="D1141" t="s">
        <v>32</v>
      </c>
      <c r="E1141" t="s">
        <v>1606</v>
      </c>
      <c r="F1141" t="s">
        <v>1607</v>
      </c>
      <c r="G1141" t="s">
        <v>2287</v>
      </c>
      <c r="H1141" t="s">
        <v>2288</v>
      </c>
      <c r="I1141" s="2">
        <v>45353</v>
      </c>
      <c r="J1141" s="3">
        <v>121686.56</v>
      </c>
      <c r="K1141" t="s">
        <v>8</v>
      </c>
      <c r="L1141" s="11">
        <f t="shared" si="34"/>
        <v>24484.709953922615</v>
      </c>
      <c r="M1141" s="3">
        <v>24484.71</v>
      </c>
      <c r="N1141" t="s">
        <v>9</v>
      </c>
      <c r="O1141" s="2">
        <v>45413</v>
      </c>
      <c r="P1141" t="s">
        <v>10</v>
      </c>
      <c r="Q1141" s="4">
        <v>-31</v>
      </c>
      <c r="R1141" s="4" t="str">
        <f t="shared" si="35"/>
        <v>NON SCADUTO</v>
      </c>
    </row>
    <row r="1142" spans="1:18" x14ac:dyDescent="0.2">
      <c r="A1142" t="s">
        <v>0</v>
      </c>
      <c r="B1142" t="s">
        <v>1</v>
      </c>
      <c r="C1142" t="s">
        <v>1622</v>
      </c>
      <c r="D1142" t="s">
        <v>32</v>
      </c>
      <c r="E1142" t="s">
        <v>1606</v>
      </c>
      <c r="F1142" t="s">
        <v>1607</v>
      </c>
      <c r="G1142" t="s">
        <v>2289</v>
      </c>
      <c r="H1142" t="s">
        <v>2290</v>
      </c>
      <c r="I1142" s="2">
        <v>45353</v>
      </c>
      <c r="J1142" s="3">
        <v>48.71</v>
      </c>
      <c r="K1142" t="s">
        <v>8</v>
      </c>
      <c r="L1142" s="11">
        <f t="shared" si="34"/>
        <v>9.8010020322340488</v>
      </c>
      <c r="M1142" s="3">
        <v>9.8000000000000007</v>
      </c>
      <c r="N1142" t="s">
        <v>9</v>
      </c>
      <c r="O1142" s="2">
        <v>45413</v>
      </c>
      <c r="P1142" t="s">
        <v>10</v>
      </c>
      <c r="Q1142" s="4">
        <v>-31</v>
      </c>
      <c r="R1142" s="4" t="str">
        <f t="shared" si="35"/>
        <v>NON SCADUTO</v>
      </c>
    </row>
    <row r="1143" spans="1:18" x14ac:dyDescent="0.2">
      <c r="A1143" t="s">
        <v>0</v>
      </c>
      <c r="B1143" t="s">
        <v>1</v>
      </c>
      <c r="C1143" t="s">
        <v>1622</v>
      </c>
      <c r="D1143" t="s">
        <v>32</v>
      </c>
      <c r="E1143" t="s">
        <v>1606</v>
      </c>
      <c r="F1143" t="s">
        <v>1607</v>
      </c>
      <c r="G1143" t="s">
        <v>2291</v>
      </c>
      <c r="H1143" t="s">
        <v>2292</v>
      </c>
      <c r="I1143" s="2">
        <v>45353</v>
      </c>
      <c r="J1143" s="3">
        <v>89732.34</v>
      </c>
      <c r="K1143" t="s">
        <v>8</v>
      </c>
      <c r="L1143" s="11">
        <f t="shared" si="34"/>
        <v>18055.160063582767</v>
      </c>
      <c r="M1143" s="3">
        <v>18055.16</v>
      </c>
      <c r="N1143" t="s">
        <v>9</v>
      </c>
      <c r="O1143" s="2">
        <v>45413</v>
      </c>
      <c r="P1143" t="s">
        <v>10</v>
      </c>
      <c r="Q1143" s="4">
        <v>-31</v>
      </c>
      <c r="R1143" s="4" t="str">
        <f t="shared" si="35"/>
        <v>NON SCADUTO</v>
      </c>
    </row>
    <row r="1144" spans="1:18" x14ac:dyDescent="0.2">
      <c r="A1144" t="s">
        <v>0</v>
      </c>
      <c r="B1144" t="s">
        <v>1</v>
      </c>
      <c r="C1144" t="s">
        <v>1622</v>
      </c>
      <c r="D1144" t="s">
        <v>32</v>
      </c>
      <c r="E1144" t="s">
        <v>1606</v>
      </c>
      <c r="F1144" t="s">
        <v>1607</v>
      </c>
      <c r="G1144" t="s">
        <v>2293</v>
      </c>
      <c r="H1144" t="s">
        <v>2294</v>
      </c>
      <c r="I1144" s="2">
        <v>45353</v>
      </c>
      <c r="J1144" s="3">
        <v>201.33</v>
      </c>
      <c r="K1144" t="s">
        <v>8</v>
      </c>
      <c r="L1144" s="11">
        <f t="shared" si="34"/>
        <v>40.509869413871506</v>
      </c>
      <c r="M1144" s="3">
        <v>40.51</v>
      </c>
      <c r="N1144" t="s">
        <v>9</v>
      </c>
      <c r="O1144" s="2">
        <v>45413</v>
      </c>
      <c r="P1144" t="s">
        <v>10</v>
      </c>
      <c r="Q1144" s="4">
        <v>-31</v>
      </c>
      <c r="R1144" s="4" t="str">
        <f t="shared" si="35"/>
        <v>NON SCADUTO</v>
      </c>
    </row>
    <row r="1145" spans="1:18" x14ac:dyDescent="0.2">
      <c r="A1145" t="s">
        <v>0</v>
      </c>
      <c r="B1145" t="s">
        <v>1</v>
      </c>
      <c r="C1145" t="s">
        <v>1622</v>
      </c>
      <c r="D1145" t="s">
        <v>32</v>
      </c>
      <c r="E1145" t="s">
        <v>1606</v>
      </c>
      <c r="F1145" t="s">
        <v>1607</v>
      </c>
      <c r="G1145" t="s">
        <v>2295</v>
      </c>
      <c r="H1145" t="s">
        <v>2296</v>
      </c>
      <c r="I1145" s="2">
        <v>45355</v>
      </c>
      <c r="J1145" s="3">
        <v>140795.82999999999</v>
      </c>
      <c r="K1145" t="s">
        <v>8</v>
      </c>
      <c r="L1145" s="11">
        <f t="shared" si="34"/>
        <v>28329.710859373427</v>
      </c>
      <c r="M1145" s="3">
        <v>28329.71</v>
      </c>
      <c r="N1145" t="s">
        <v>9</v>
      </c>
      <c r="O1145" s="2">
        <v>45415</v>
      </c>
      <c r="P1145" t="s">
        <v>10</v>
      </c>
      <c r="Q1145" s="4">
        <v>-33</v>
      </c>
      <c r="R1145" s="4" t="str">
        <f t="shared" si="35"/>
        <v>NON SCADUTO</v>
      </c>
    </row>
    <row r="1146" spans="1:18" x14ac:dyDescent="0.2">
      <c r="A1146" t="s">
        <v>0</v>
      </c>
      <c r="B1146" t="s">
        <v>1</v>
      </c>
      <c r="C1146" t="s">
        <v>1622</v>
      </c>
      <c r="D1146" t="s">
        <v>32</v>
      </c>
      <c r="E1146" t="s">
        <v>1606</v>
      </c>
      <c r="F1146" t="s">
        <v>1607</v>
      </c>
      <c r="G1146" t="s">
        <v>2297</v>
      </c>
      <c r="H1146" t="s">
        <v>2298</v>
      </c>
      <c r="I1146" s="2">
        <v>45357</v>
      </c>
      <c r="J1146" s="3">
        <v>74182.94</v>
      </c>
      <c r="K1146" t="s">
        <v>8</v>
      </c>
      <c r="L1146" s="11">
        <f t="shared" si="34"/>
        <v>14926.44520010463</v>
      </c>
      <c r="M1146" s="3">
        <v>14920.44</v>
      </c>
      <c r="N1146" t="s">
        <v>9</v>
      </c>
      <c r="O1146" s="2">
        <v>45417</v>
      </c>
      <c r="P1146" t="s">
        <v>10</v>
      </c>
      <c r="Q1146" s="4">
        <v>-35</v>
      </c>
      <c r="R1146" s="4" t="str">
        <f t="shared" si="35"/>
        <v>NON SCADUTO</v>
      </c>
    </row>
    <row r="1147" spans="1:18" x14ac:dyDescent="0.2">
      <c r="A1147" t="s">
        <v>0</v>
      </c>
      <c r="B1147" t="s">
        <v>1</v>
      </c>
      <c r="C1147" t="s">
        <v>1622</v>
      </c>
      <c r="D1147" t="s">
        <v>32</v>
      </c>
      <c r="E1147" t="s">
        <v>1606</v>
      </c>
      <c r="F1147" t="s">
        <v>1607</v>
      </c>
      <c r="G1147" t="s">
        <v>2299</v>
      </c>
      <c r="H1147" t="s">
        <v>2300</v>
      </c>
      <c r="I1147" s="2">
        <v>45358</v>
      </c>
      <c r="J1147" s="3">
        <v>218811.45</v>
      </c>
      <c r="K1147" t="s">
        <v>8</v>
      </c>
      <c r="L1147" s="11">
        <f t="shared" si="34"/>
        <v>44027.334554015171</v>
      </c>
      <c r="M1147" s="3">
        <v>44010.51</v>
      </c>
      <c r="N1147" t="s">
        <v>9</v>
      </c>
      <c r="O1147" s="2">
        <v>45418</v>
      </c>
      <c r="P1147" t="s">
        <v>10</v>
      </c>
      <c r="Q1147" s="4">
        <v>-36</v>
      </c>
      <c r="R1147" s="4" t="str">
        <f t="shared" si="35"/>
        <v>NON SCADUTO</v>
      </c>
    </row>
    <row r="1148" spans="1:18" x14ac:dyDescent="0.2">
      <c r="A1148" t="s">
        <v>0</v>
      </c>
      <c r="B1148" t="s">
        <v>1</v>
      </c>
      <c r="C1148" t="s">
        <v>1622</v>
      </c>
      <c r="D1148" t="s">
        <v>32</v>
      </c>
      <c r="E1148" t="s">
        <v>1606</v>
      </c>
      <c r="F1148" t="s">
        <v>1607</v>
      </c>
      <c r="G1148" t="s">
        <v>2301</v>
      </c>
      <c r="H1148" t="s">
        <v>1618</v>
      </c>
      <c r="I1148" s="2">
        <v>45358</v>
      </c>
      <c r="J1148" s="3">
        <v>155455.16</v>
      </c>
      <c r="K1148" t="s">
        <v>8</v>
      </c>
      <c r="L1148" s="11">
        <f t="shared" si="34"/>
        <v>31279.333588200971</v>
      </c>
      <c r="M1148" s="3">
        <v>31267.38</v>
      </c>
      <c r="N1148" t="s">
        <v>9</v>
      </c>
      <c r="O1148" s="2">
        <v>45418</v>
      </c>
      <c r="P1148" t="s">
        <v>10</v>
      </c>
      <c r="Q1148" s="4">
        <v>-36</v>
      </c>
      <c r="R1148" s="4" t="str">
        <f t="shared" si="35"/>
        <v>NON SCADUTO</v>
      </c>
    </row>
    <row r="1149" spans="1:18" x14ac:dyDescent="0.2">
      <c r="A1149" t="s">
        <v>0</v>
      </c>
      <c r="B1149" t="s">
        <v>1</v>
      </c>
      <c r="C1149" t="s">
        <v>1622</v>
      </c>
      <c r="D1149" t="s">
        <v>32</v>
      </c>
      <c r="E1149" t="s">
        <v>1606</v>
      </c>
      <c r="F1149" t="s">
        <v>1607</v>
      </c>
      <c r="G1149" t="s">
        <v>2302</v>
      </c>
      <c r="H1149" t="s">
        <v>2303</v>
      </c>
      <c r="I1149" s="2">
        <v>45358</v>
      </c>
      <c r="J1149" s="3">
        <v>107707.88</v>
      </c>
      <c r="K1149" t="s">
        <v>8</v>
      </c>
      <c r="L1149" s="11">
        <f t="shared" si="34"/>
        <v>21672.041690979699</v>
      </c>
      <c r="M1149" s="3">
        <v>21663.759999999998</v>
      </c>
      <c r="N1149" t="s">
        <v>9</v>
      </c>
      <c r="O1149" s="2">
        <v>45418</v>
      </c>
      <c r="P1149" t="s">
        <v>10</v>
      </c>
      <c r="Q1149" s="4">
        <v>-36</v>
      </c>
      <c r="R1149" s="4" t="str">
        <f t="shared" si="35"/>
        <v>NON SCADUTO</v>
      </c>
    </row>
    <row r="1150" spans="1:18" x14ac:dyDescent="0.2">
      <c r="A1150" t="s">
        <v>0</v>
      </c>
      <c r="B1150" t="s">
        <v>1</v>
      </c>
      <c r="C1150" t="s">
        <v>1622</v>
      </c>
      <c r="D1150" t="s">
        <v>32</v>
      </c>
      <c r="E1150" t="s">
        <v>1606</v>
      </c>
      <c r="F1150" t="s">
        <v>1607</v>
      </c>
      <c r="G1150" t="s">
        <v>2304</v>
      </c>
      <c r="H1150" t="s">
        <v>2305</v>
      </c>
      <c r="I1150" s="2">
        <v>45358</v>
      </c>
      <c r="J1150" s="3">
        <v>185820.63</v>
      </c>
      <c r="K1150" t="s">
        <v>8</v>
      </c>
      <c r="L1150" s="11">
        <f t="shared" si="34"/>
        <v>37389.209038411238</v>
      </c>
      <c r="M1150" s="3">
        <v>37374.92</v>
      </c>
      <c r="N1150" t="s">
        <v>9</v>
      </c>
      <c r="O1150" s="2">
        <v>45418</v>
      </c>
      <c r="P1150" t="s">
        <v>10</v>
      </c>
      <c r="Q1150" s="4">
        <v>-36</v>
      </c>
      <c r="R1150" s="4" t="str">
        <f t="shared" si="35"/>
        <v>NON SCADUTO</v>
      </c>
    </row>
    <row r="1151" spans="1:18" x14ac:dyDescent="0.2">
      <c r="A1151" t="s">
        <v>0</v>
      </c>
      <c r="B1151" t="s">
        <v>1</v>
      </c>
      <c r="C1151" t="s">
        <v>1622</v>
      </c>
      <c r="D1151" t="s">
        <v>32</v>
      </c>
      <c r="E1151" t="s">
        <v>1606</v>
      </c>
      <c r="F1151" t="s">
        <v>1607</v>
      </c>
      <c r="G1151" t="s">
        <v>2306</v>
      </c>
      <c r="H1151" t="s">
        <v>2307</v>
      </c>
      <c r="I1151" s="2">
        <v>45358</v>
      </c>
      <c r="J1151" s="3">
        <v>359.91</v>
      </c>
      <c r="K1151" t="s">
        <v>8</v>
      </c>
      <c r="L1151" s="11">
        <f t="shared" si="34"/>
        <v>72.417956095696098</v>
      </c>
      <c r="M1151" s="3">
        <v>72.39</v>
      </c>
      <c r="N1151" t="s">
        <v>9</v>
      </c>
      <c r="O1151" s="2">
        <v>45418</v>
      </c>
      <c r="P1151" t="s">
        <v>10</v>
      </c>
      <c r="Q1151" s="4">
        <v>-36</v>
      </c>
      <c r="R1151" s="4" t="str">
        <f t="shared" si="35"/>
        <v>NON SCADUTO</v>
      </c>
    </row>
    <row r="1152" spans="1:18" x14ac:dyDescent="0.2">
      <c r="A1152" t="s">
        <v>0</v>
      </c>
      <c r="B1152" t="s">
        <v>1</v>
      </c>
      <c r="C1152" t="s">
        <v>1622</v>
      </c>
      <c r="D1152" t="s">
        <v>32</v>
      </c>
      <c r="E1152" t="s">
        <v>1606</v>
      </c>
      <c r="F1152" t="s">
        <v>1607</v>
      </c>
      <c r="G1152" t="s">
        <v>2308</v>
      </c>
      <c r="H1152" t="s">
        <v>2309</v>
      </c>
      <c r="I1152" s="2">
        <v>45358</v>
      </c>
      <c r="J1152" s="3">
        <v>343.05</v>
      </c>
      <c r="K1152" t="s">
        <v>8</v>
      </c>
      <c r="L1152" s="11">
        <f t="shared" si="34"/>
        <v>69.025533712951969</v>
      </c>
      <c r="M1152" s="3">
        <v>69</v>
      </c>
      <c r="N1152" t="s">
        <v>9</v>
      </c>
      <c r="O1152" s="2">
        <v>45418</v>
      </c>
      <c r="P1152" t="s">
        <v>10</v>
      </c>
      <c r="Q1152" s="4">
        <v>-36</v>
      </c>
      <c r="R1152" s="4" t="str">
        <f t="shared" si="35"/>
        <v>NON SCADUTO</v>
      </c>
    </row>
    <row r="1153" spans="1:18" x14ac:dyDescent="0.2">
      <c r="A1153" t="s">
        <v>0</v>
      </c>
      <c r="B1153" t="s">
        <v>1</v>
      </c>
      <c r="C1153" t="s">
        <v>1622</v>
      </c>
      <c r="D1153" t="s">
        <v>32</v>
      </c>
      <c r="E1153" t="s">
        <v>1606</v>
      </c>
      <c r="F1153" t="s">
        <v>1607</v>
      </c>
      <c r="G1153" t="s">
        <v>2310</v>
      </c>
      <c r="H1153" t="s">
        <v>2311</v>
      </c>
      <c r="I1153" s="2">
        <v>45358</v>
      </c>
      <c r="J1153" s="3">
        <v>1839.17</v>
      </c>
      <c r="K1153" t="s">
        <v>8</v>
      </c>
      <c r="L1153" s="11">
        <f t="shared" si="34"/>
        <v>370.06177186663717</v>
      </c>
      <c r="M1153" s="3">
        <v>369.92</v>
      </c>
      <c r="N1153" t="s">
        <v>9</v>
      </c>
      <c r="O1153" s="2">
        <v>45418</v>
      </c>
      <c r="P1153" t="s">
        <v>10</v>
      </c>
      <c r="Q1153" s="4">
        <v>-36</v>
      </c>
      <c r="R1153" s="4" t="str">
        <f t="shared" si="35"/>
        <v>NON SCADUTO</v>
      </c>
    </row>
    <row r="1154" spans="1:18" x14ac:dyDescent="0.2">
      <c r="A1154" t="s">
        <v>0</v>
      </c>
      <c r="B1154" t="s">
        <v>1</v>
      </c>
      <c r="C1154" t="s">
        <v>1622</v>
      </c>
      <c r="D1154" t="s">
        <v>32</v>
      </c>
      <c r="E1154" t="s">
        <v>1606</v>
      </c>
      <c r="F1154" t="s">
        <v>1607</v>
      </c>
      <c r="G1154" t="s">
        <v>2312</v>
      </c>
      <c r="H1154" t="s">
        <v>2313</v>
      </c>
      <c r="I1154" s="2">
        <v>45360</v>
      </c>
      <c r="J1154" s="3">
        <v>162173.24</v>
      </c>
      <c r="K1154" t="s">
        <v>8</v>
      </c>
      <c r="L1154" s="11">
        <f t="shared" si="34"/>
        <v>32631.087144610552</v>
      </c>
      <c r="M1154" s="3">
        <v>32636.34</v>
      </c>
      <c r="N1154" t="s">
        <v>9</v>
      </c>
      <c r="O1154" s="2">
        <v>45420</v>
      </c>
      <c r="P1154" t="s">
        <v>10</v>
      </c>
      <c r="Q1154" s="4">
        <v>-38</v>
      </c>
      <c r="R1154" s="4" t="str">
        <f t="shared" si="35"/>
        <v>NON SCADUTO</v>
      </c>
    </row>
    <row r="1155" spans="1:18" x14ac:dyDescent="0.2">
      <c r="A1155" t="s">
        <v>0</v>
      </c>
      <c r="B1155" t="s">
        <v>1</v>
      </c>
      <c r="C1155" t="s">
        <v>1622</v>
      </c>
      <c r="D1155" t="s">
        <v>32</v>
      </c>
      <c r="E1155" t="s">
        <v>1606</v>
      </c>
      <c r="F1155" t="s">
        <v>1607</v>
      </c>
      <c r="G1155" t="s">
        <v>2314</v>
      </c>
      <c r="H1155" t="s">
        <v>2315</v>
      </c>
      <c r="I1155" s="2">
        <v>45360</v>
      </c>
      <c r="J1155" s="3">
        <v>77291.37</v>
      </c>
      <c r="K1155" t="s">
        <v>8</v>
      </c>
      <c r="L1155" s="11">
        <f t="shared" ref="L1155:L1218" si="36">+J1155/4.9699</f>
        <v>15551.896416426889</v>
      </c>
      <c r="M1155" s="3">
        <v>15554.4</v>
      </c>
      <c r="N1155" t="s">
        <v>9</v>
      </c>
      <c r="O1155" s="2">
        <v>45420</v>
      </c>
      <c r="P1155" t="s">
        <v>10</v>
      </c>
      <c r="Q1155" s="4">
        <v>-38</v>
      </c>
      <c r="R1155" s="4" t="str">
        <f t="shared" ref="R1155:R1218" si="37">IF(Q1155&lt;=0,"NON SCADUTO",IF(Q1155&lt;61,"0-60 DAYS",IF(Q1155&lt;91," 61-90 DAYS",IF(Q1155&lt;121,"91-120 DAYS",IF(Q1155&lt;366," 121-365 DAYS",IF(Q1155&gt;366,"OLTRE 365 DAYS",0))))))</f>
        <v>NON SCADUTO</v>
      </c>
    </row>
    <row r="1156" spans="1:18" x14ac:dyDescent="0.2">
      <c r="A1156" t="s">
        <v>0</v>
      </c>
      <c r="B1156" t="s">
        <v>1</v>
      </c>
      <c r="C1156" t="s">
        <v>1622</v>
      </c>
      <c r="D1156" t="s">
        <v>32</v>
      </c>
      <c r="E1156" t="s">
        <v>1606</v>
      </c>
      <c r="F1156" t="s">
        <v>1607</v>
      </c>
      <c r="G1156" t="s">
        <v>2316</v>
      </c>
      <c r="H1156" t="s">
        <v>2317</v>
      </c>
      <c r="I1156" s="2">
        <v>45364</v>
      </c>
      <c r="J1156" s="3">
        <v>135836.66</v>
      </c>
      <c r="K1156" t="s">
        <v>8</v>
      </c>
      <c r="L1156" s="11">
        <f t="shared" si="36"/>
        <v>27331.869856536348</v>
      </c>
      <c r="M1156" s="3">
        <v>27350.58</v>
      </c>
      <c r="N1156" t="s">
        <v>9</v>
      </c>
      <c r="O1156" s="2">
        <v>45424</v>
      </c>
      <c r="P1156" t="s">
        <v>10</v>
      </c>
      <c r="Q1156" s="4">
        <v>-42</v>
      </c>
      <c r="R1156" s="4" t="str">
        <f t="shared" si="37"/>
        <v>NON SCADUTO</v>
      </c>
    </row>
    <row r="1157" spans="1:18" x14ac:dyDescent="0.2">
      <c r="A1157" t="s">
        <v>0</v>
      </c>
      <c r="B1157" t="s">
        <v>1</v>
      </c>
      <c r="C1157" t="s">
        <v>1622</v>
      </c>
      <c r="D1157" t="s">
        <v>32</v>
      </c>
      <c r="E1157" t="s">
        <v>1606</v>
      </c>
      <c r="F1157" t="s">
        <v>1607</v>
      </c>
      <c r="G1157" t="s">
        <v>2318</v>
      </c>
      <c r="H1157" t="s">
        <v>2319</v>
      </c>
      <c r="I1157" s="2">
        <v>45364</v>
      </c>
      <c r="J1157" s="3">
        <v>89043.09</v>
      </c>
      <c r="K1157" t="s">
        <v>8</v>
      </c>
      <c r="L1157" s="11">
        <f t="shared" si="36"/>
        <v>17916.475180587135</v>
      </c>
      <c r="M1157" s="3">
        <v>17928.740000000002</v>
      </c>
      <c r="N1157" t="s">
        <v>9</v>
      </c>
      <c r="O1157" s="2">
        <v>45424</v>
      </c>
      <c r="P1157" t="s">
        <v>10</v>
      </c>
      <c r="Q1157" s="4">
        <v>-42</v>
      </c>
      <c r="R1157" s="4" t="str">
        <f t="shared" si="37"/>
        <v>NON SCADUTO</v>
      </c>
    </row>
    <row r="1158" spans="1:18" x14ac:dyDescent="0.2">
      <c r="A1158" t="s">
        <v>0</v>
      </c>
      <c r="B1158" t="s">
        <v>1</v>
      </c>
      <c r="C1158" t="s">
        <v>1622</v>
      </c>
      <c r="D1158" t="s">
        <v>32</v>
      </c>
      <c r="E1158" t="s">
        <v>1606</v>
      </c>
      <c r="F1158" t="s">
        <v>1607</v>
      </c>
      <c r="G1158" t="s">
        <v>2320</v>
      </c>
      <c r="H1158" t="s">
        <v>2321</v>
      </c>
      <c r="I1158" s="2">
        <v>45364</v>
      </c>
      <c r="J1158" s="3">
        <v>136489.35</v>
      </c>
      <c r="K1158" t="s">
        <v>8</v>
      </c>
      <c r="L1158" s="11">
        <f t="shared" si="36"/>
        <v>27463.198454697278</v>
      </c>
      <c r="M1158" s="3">
        <v>27482</v>
      </c>
      <c r="N1158" t="s">
        <v>9</v>
      </c>
      <c r="O1158" s="2">
        <v>45424</v>
      </c>
      <c r="P1158" t="s">
        <v>10</v>
      </c>
      <c r="Q1158" s="4">
        <v>-42</v>
      </c>
      <c r="R1158" s="4" t="str">
        <f t="shared" si="37"/>
        <v>NON SCADUTO</v>
      </c>
    </row>
    <row r="1159" spans="1:18" x14ac:dyDescent="0.2">
      <c r="A1159" t="s">
        <v>0</v>
      </c>
      <c r="B1159" t="s">
        <v>1</v>
      </c>
      <c r="C1159" t="s">
        <v>1622</v>
      </c>
      <c r="D1159" t="s">
        <v>32</v>
      </c>
      <c r="E1159" t="s">
        <v>1606</v>
      </c>
      <c r="F1159" t="s">
        <v>1607</v>
      </c>
      <c r="G1159" t="s">
        <v>2322</v>
      </c>
      <c r="H1159" t="s">
        <v>2323</v>
      </c>
      <c r="I1159" s="2">
        <v>45364</v>
      </c>
      <c r="J1159" s="3">
        <v>205722.11</v>
      </c>
      <c r="K1159" t="s">
        <v>8</v>
      </c>
      <c r="L1159" s="11">
        <f t="shared" si="36"/>
        <v>41393.611541479702</v>
      </c>
      <c r="M1159" s="3">
        <v>41421.949999999997</v>
      </c>
      <c r="N1159" t="s">
        <v>9</v>
      </c>
      <c r="O1159" s="2">
        <v>45424</v>
      </c>
      <c r="P1159" t="s">
        <v>10</v>
      </c>
      <c r="Q1159" s="4">
        <v>-42</v>
      </c>
      <c r="R1159" s="4" t="str">
        <f t="shared" si="37"/>
        <v>NON SCADUTO</v>
      </c>
    </row>
    <row r="1160" spans="1:18" x14ac:dyDescent="0.2">
      <c r="A1160" t="s">
        <v>0</v>
      </c>
      <c r="B1160" t="s">
        <v>1</v>
      </c>
      <c r="C1160" t="s">
        <v>1622</v>
      </c>
      <c r="D1160" t="s">
        <v>32</v>
      </c>
      <c r="E1160" t="s">
        <v>1606</v>
      </c>
      <c r="F1160" t="s">
        <v>1607</v>
      </c>
      <c r="G1160" t="s">
        <v>2324</v>
      </c>
      <c r="H1160" t="s">
        <v>2325</v>
      </c>
      <c r="I1160" s="2">
        <v>45364</v>
      </c>
      <c r="J1160" s="3">
        <v>106.48</v>
      </c>
      <c r="K1160" t="s">
        <v>8</v>
      </c>
      <c r="L1160" s="11">
        <f t="shared" si="36"/>
        <v>21.424978369786114</v>
      </c>
      <c r="M1160" s="3">
        <v>21.44</v>
      </c>
      <c r="N1160" t="s">
        <v>9</v>
      </c>
      <c r="O1160" s="2">
        <v>45424</v>
      </c>
      <c r="P1160" t="s">
        <v>10</v>
      </c>
      <c r="Q1160" s="4">
        <v>-42</v>
      </c>
      <c r="R1160" s="4" t="str">
        <f t="shared" si="37"/>
        <v>NON SCADUTO</v>
      </c>
    </row>
    <row r="1161" spans="1:18" x14ac:dyDescent="0.2">
      <c r="A1161" t="s">
        <v>0</v>
      </c>
      <c r="B1161" t="s">
        <v>1</v>
      </c>
      <c r="C1161" t="s">
        <v>1622</v>
      </c>
      <c r="D1161" t="s">
        <v>32</v>
      </c>
      <c r="E1161" t="s">
        <v>1606</v>
      </c>
      <c r="F1161" t="s">
        <v>1607</v>
      </c>
      <c r="G1161" t="s">
        <v>2326</v>
      </c>
      <c r="H1161" t="s">
        <v>2327</v>
      </c>
      <c r="I1161" s="2">
        <v>45360</v>
      </c>
      <c r="J1161" s="3">
        <v>2.39</v>
      </c>
      <c r="K1161" t="s">
        <v>8</v>
      </c>
      <c r="L1161" s="11">
        <f t="shared" si="36"/>
        <v>0.48089498782671686</v>
      </c>
      <c r="M1161" s="3">
        <v>0.48</v>
      </c>
      <c r="N1161" t="s">
        <v>9</v>
      </c>
      <c r="O1161" s="2">
        <v>45420</v>
      </c>
      <c r="P1161" t="s">
        <v>10</v>
      </c>
      <c r="Q1161" s="4">
        <v>-38</v>
      </c>
      <c r="R1161" s="4" t="str">
        <f t="shared" si="37"/>
        <v>NON SCADUTO</v>
      </c>
    </row>
    <row r="1162" spans="1:18" x14ac:dyDescent="0.2">
      <c r="A1162" t="s">
        <v>0</v>
      </c>
      <c r="B1162" t="s">
        <v>1</v>
      </c>
      <c r="C1162" t="s">
        <v>1622</v>
      </c>
      <c r="D1162" t="s">
        <v>32</v>
      </c>
      <c r="E1162" t="s">
        <v>1606</v>
      </c>
      <c r="F1162" t="s">
        <v>1607</v>
      </c>
      <c r="G1162" t="s">
        <v>2328</v>
      </c>
      <c r="H1162" t="s">
        <v>2329</v>
      </c>
      <c r="I1162" s="2">
        <v>45360</v>
      </c>
      <c r="J1162" s="3">
        <v>77889.850000000006</v>
      </c>
      <c r="K1162" t="s">
        <v>8</v>
      </c>
      <c r="L1162" s="11">
        <f t="shared" si="36"/>
        <v>15672.317350449708</v>
      </c>
      <c r="M1162" s="3">
        <v>15674.84</v>
      </c>
      <c r="N1162" t="s">
        <v>9</v>
      </c>
      <c r="O1162" s="2">
        <v>45420</v>
      </c>
      <c r="P1162" t="s">
        <v>10</v>
      </c>
      <c r="Q1162" s="4">
        <v>-38</v>
      </c>
      <c r="R1162" s="4" t="str">
        <f t="shared" si="37"/>
        <v>NON SCADUTO</v>
      </c>
    </row>
    <row r="1163" spans="1:18" x14ac:dyDescent="0.2">
      <c r="A1163" t="s">
        <v>0</v>
      </c>
      <c r="B1163" t="s">
        <v>1</v>
      </c>
      <c r="C1163" t="s">
        <v>1622</v>
      </c>
      <c r="D1163" t="s">
        <v>32</v>
      </c>
      <c r="E1163" t="s">
        <v>1606</v>
      </c>
      <c r="F1163" t="s">
        <v>1607</v>
      </c>
      <c r="G1163" t="s">
        <v>2330</v>
      </c>
      <c r="H1163" t="s">
        <v>2331</v>
      </c>
      <c r="I1163" s="2">
        <v>45362</v>
      </c>
      <c r="J1163" s="3">
        <v>93812.83</v>
      </c>
      <c r="K1163" t="s">
        <v>8</v>
      </c>
      <c r="L1163" s="11">
        <f t="shared" si="36"/>
        <v>18876.200728384876</v>
      </c>
      <c r="M1163" s="3">
        <v>18879.240000000002</v>
      </c>
      <c r="N1163" t="s">
        <v>9</v>
      </c>
      <c r="O1163" s="2">
        <v>45422</v>
      </c>
      <c r="P1163" t="s">
        <v>10</v>
      </c>
      <c r="Q1163" s="4">
        <v>-40</v>
      </c>
      <c r="R1163" s="4" t="str">
        <f t="shared" si="37"/>
        <v>NON SCADUTO</v>
      </c>
    </row>
    <row r="1164" spans="1:18" x14ac:dyDescent="0.2">
      <c r="A1164" t="s">
        <v>0</v>
      </c>
      <c r="B1164" t="s">
        <v>1</v>
      </c>
      <c r="C1164" t="s">
        <v>1622</v>
      </c>
      <c r="D1164" t="s">
        <v>32</v>
      </c>
      <c r="E1164" t="s">
        <v>1606</v>
      </c>
      <c r="F1164" t="s">
        <v>1607</v>
      </c>
      <c r="G1164" t="s">
        <v>2332</v>
      </c>
      <c r="H1164" t="s">
        <v>2333</v>
      </c>
      <c r="I1164" s="2">
        <v>45372</v>
      </c>
      <c r="J1164" s="3">
        <v>206.02</v>
      </c>
      <c r="K1164" t="s">
        <v>8</v>
      </c>
      <c r="L1164" s="11">
        <f t="shared" si="36"/>
        <v>41.453550373246948</v>
      </c>
      <c r="M1164" s="3">
        <v>41.42</v>
      </c>
      <c r="N1164" t="s">
        <v>9</v>
      </c>
      <c r="O1164" s="2">
        <v>45432</v>
      </c>
      <c r="P1164" t="s">
        <v>10</v>
      </c>
      <c r="Q1164" s="4">
        <v>-50</v>
      </c>
      <c r="R1164" s="4" t="str">
        <f t="shared" si="37"/>
        <v>NON SCADUTO</v>
      </c>
    </row>
    <row r="1165" spans="1:18" x14ac:dyDescent="0.2">
      <c r="A1165" t="s">
        <v>0</v>
      </c>
      <c r="B1165" t="s">
        <v>1</v>
      </c>
      <c r="C1165" t="s">
        <v>1622</v>
      </c>
      <c r="D1165" t="s">
        <v>32</v>
      </c>
      <c r="E1165" t="s">
        <v>1606</v>
      </c>
      <c r="F1165" t="s">
        <v>1607</v>
      </c>
      <c r="G1165" t="s">
        <v>2334</v>
      </c>
      <c r="H1165" t="s">
        <v>2335</v>
      </c>
      <c r="I1165" s="2">
        <v>45372</v>
      </c>
      <c r="J1165" s="3">
        <v>133827.31</v>
      </c>
      <c r="K1165" t="s">
        <v>8</v>
      </c>
      <c r="L1165" s="11">
        <f t="shared" si="36"/>
        <v>26927.565947000945</v>
      </c>
      <c r="M1165" s="3">
        <v>26905.91</v>
      </c>
      <c r="N1165" t="s">
        <v>9</v>
      </c>
      <c r="O1165" s="2">
        <v>45432</v>
      </c>
      <c r="P1165" t="s">
        <v>10</v>
      </c>
      <c r="Q1165" s="4">
        <v>-50</v>
      </c>
      <c r="R1165" s="4" t="str">
        <f t="shared" si="37"/>
        <v>NON SCADUTO</v>
      </c>
    </row>
    <row r="1166" spans="1:18" x14ac:dyDescent="0.2">
      <c r="A1166" t="s">
        <v>0</v>
      </c>
      <c r="B1166" t="s">
        <v>1</v>
      </c>
      <c r="C1166" t="s">
        <v>1622</v>
      </c>
      <c r="D1166" t="s">
        <v>32</v>
      </c>
      <c r="E1166" t="s">
        <v>1606</v>
      </c>
      <c r="F1166" t="s">
        <v>1607</v>
      </c>
      <c r="G1166" t="s">
        <v>2336</v>
      </c>
      <c r="H1166" t="s">
        <v>2337</v>
      </c>
      <c r="I1166" s="2">
        <v>45372</v>
      </c>
      <c r="J1166" s="3">
        <v>139993.85</v>
      </c>
      <c r="K1166" t="s">
        <v>8</v>
      </c>
      <c r="L1166" s="11">
        <f t="shared" si="36"/>
        <v>28168.343427433148</v>
      </c>
      <c r="M1166" s="3">
        <v>28145.69</v>
      </c>
      <c r="N1166" t="s">
        <v>9</v>
      </c>
      <c r="O1166" s="2">
        <v>45432</v>
      </c>
      <c r="P1166" t="s">
        <v>10</v>
      </c>
      <c r="Q1166" s="4">
        <v>-50</v>
      </c>
      <c r="R1166" s="4" t="str">
        <f t="shared" si="37"/>
        <v>NON SCADUTO</v>
      </c>
    </row>
    <row r="1167" spans="1:18" x14ac:dyDescent="0.2">
      <c r="A1167" t="s">
        <v>0</v>
      </c>
      <c r="B1167" t="s">
        <v>1</v>
      </c>
      <c r="C1167" t="s">
        <v>1622</v>
      </c>
      <c r="D1167" t="s">
        <v>32</v>
      </c>
      <c r="E1167" t="s">
        <v>1606</v>
      </c>
      <c r="F1167" t="s">
        <v>1607</v>
      </c>
      <c r="G1167" t="s">
        <v>2338</v>
      </c>
      <c r="H1167" t="s">
        <v>2339</v>
      </c>
      <c r="I1167" s="2">
        <v>45372</v>
      </c>
      <c r="J1167" s="3">
        <v>5702.48</v>
      </c>
      <c r="K1167" t="s">
        <v>8</v>
      </c>
      <c r="L1167" s="11">
        <f t="shared" si="36"/>
        <v>1147.4033682770275</v>
      </c>
      <c r="M1167" s="3">
        <v>1146.48</v>
      </c>
      <c r="N1167" t="s">
        <v>9</v>
      </c>
      <c r="O1167" s="2">
        <v>45432</v>
      </c>
      <c r="P1167" t="s">
        <v>10</v>
      </c>
      <c r="Q1167" s="4">
        <v>-50</v>
      </c>
      <c r="R1167" s="4" t="str">
        <f t="shared" si="37"/>
        <v>NON SCADUTO</v>
      </c>
    </row>
    <row r="1168" spans="1:18" x14ac:dyDescent="0.2">
      <c r="A1168" t="s">
        <v>0</v>
      </c>
      <c r="B1168" t="s">
        <v>1</v>
      </c>
      <c r="C1168" t="s">
        <v>1622</v>
      </c>
      <c r="D1168" t="s">
        <v>32</v>
      </c>
      <c r="E1168" t="s">
        <v>1606</v>
      </c>
      <c r="F1168" t="s">
        <v>1607</v>
      </c>
      <c r="G1168" t="s">
        <v>2340</v>
      </c>
      <c r="H1168" t="s">
        <v>2341</v>
      </c>
      <c r="I1168" s="2">
        <v>45372</v>
      </c>
      <c r="J1168" s="3">
        <v>125444</v>
      </c>
      <c r="K1168" t="s">
        <v>8</v>
      </c>
      <c r="L1168" s="11">
        <f t="shared" si="36"/>
        <v>25240.749310851326</v>
      </c>
      <c r="M1168" s="3">
        <v>25220.45</v>
      </c>
      <c r="N1168" t="s">
        <v>9</v>
      </c>
      <c r="O1168" s="2">
        <v>45432</v>
      </c>
      <c r="P1168" t="s">
        <v>10</v>
      </c>
      <c r="Q1168" s="4">
        <v>-50</v>
      </c>
      <c r="R1168" s="4" t="str">
        <f t="shared" si="37"/>
        <v>NON SCADUTO</v>
      </c>
    </row>
    <row r="1169" spans="1:18" x14ac:dyDescent="0.2">
      <c r="A1169" t="s">
        <v>0</v>
      </c>
      <c r="B1169" t="s">
        <v>1</v>
      </c>
      <c r="C1169" t="s">
        <v>1622</v>
      </c>
      <c r="D1169" t="s">
        <v>32</v>
      </c>
      <c r="E1169" t="s">
        <v>1606</v>
      </c>
      <c r="F1169" t="s">
        <v>1607</v>
      </c>
      <c r="G1169" t="s">
        <v>2342</v>
      </c>
      <c r="H1169" t="s">
        <v>2343</v>
      </c>
      <c r="I1169" s="2">
        <v>45372</v>
      </c>
      <c r="J1169" s="3">
        <v>138777.18</v>
      </c>
      <c r="K1169" t="s">
        <v>8</v>
      </c>
      <c r="L1169" s="11">
        <f t="shared" si="36"/>
        <v>27923.535684822629</v>
      </c>
      <c r="M1169" s="3">
        <v>27901.08</v>
      </c>
      <c r="N1169" t="s">
        <v>9</v>
      </c>
      <c r="O1169" s="2">
        <v>45432</v>
      </c>
      <c r="P1169" t="s">
        <v>10</v>
      </c>
      <c r="Q1169" s="4">
        <v>-50</v>
      </c>
      <c r="R1169" s="4" t="str">
        <f t="shared" si="37"/>
        <v>NON SCADUTO</v>
      </c>
    </row>
    <row r="1170" spans="1:18" x14ac:dyDescent="0.2">
      <c r="A1170" t="s">
        <v>0</v>
      </c>
      <c r="B1170" t="s">
        <v>1</v>
      </c>
      <c r="C1170" t="s">
        <v>1622</v>
      </c>
      <c r="D1170" t="s">
        <v>32</v>
      </c>
      <c r="E1170" t="s">
        <v>1606</v>
      </c>
      <c r="F1170" t="s">
        <v>1607</v>
      </c>
      <c r="G1170" t="s">
        <v>2344</v>
      </c>
      <c r="H1170" t="s">
        <v>2345</v>
      </c>
      <c r="I1170" s="2">
        <v>45372</v>
      </c>
      <c r="J1170" s="3">
        <v>89198.94</v>
      </c>
      <c r="K1170" t="s">
        <v>8</v>
      </c>
      <c r="L1170" s="11">
        <f t="shared" si="36"/>
        <v>17947.833960441862</v>
      </c>
      <c r="M1170" s="3">
        <v>17933.400000000001</v>
      </c>
      <c r="N1170" t="s">
        <v>9</v>
      </c>
      <c r="O1170" s="2">
        <v>45432</v>
      </c>
      <c r="P1170" t="s">
        <v>10</v>
      </c>
      <c r="Q1170" s="4">
        <v>-50</v>
      </c>
      <c r="R1170" s="4" t="str">
        <f t="shared" si="37"/>
        <v>NON SCADUTO</v>
      </c>
    </row>
    <row r="1171" spans="1:18" x14ac:dyDescent="0.2">
      <c r="A1171" t="s">
        <v>0</v>
      </c>
      <c r="B1171" t="s">
        <v>1</v>
      </c>
      <c r="C1171" t="s">
        <v>1622</v>
      </c>
      <c r="D1171" t="s">
        <v>32</v>
      </c>
      <c r="E1171" t="s">
        <v>1606</v>
      </c>
      <c r="F1171" t="s">
        <v>1607</v>
      </c>
      <c r="G1171" t="s">
        <v>2346</v>
      </c>
      <c r="H1171" t="s">
        <v>2347</v>
      </c>
      <c r="I1171" s="2">
        <v>45373</v>
      </c>
      <c r="J1171" s="3">
        <v>145.24</v>
      </c>
      <c r="K1171" t="s">
        <v>8</v>
      </c>
      <c r="L1171" s="11">
        <f t="shared" si="36"/>
        <v>29.223928046841991</v>
      </c>
      <c r="M1171" s="3">
        <v>29.2</v>
      </c>
      <c r="N1171" t="s">
        <v>9</v>
      </c>
      <c r="O1171" s="2">
        <v>45433</v>
      </c>
      <c r="P1171" t="s">
        <v>10</v>
      </c>
      <c r="Q1171" s="4">
        <v>-51</v>
      </c>
      <c r="R1171" s="4" t="str">
        <f t="shared" si="37"/>
        <v>NON SCADUTO</v>
      </c>
    </row>
    <row r="1172" spans="1:18" x14ac:dyDescent="0.2">
      <c r="A1172" t="s">
        <v>0</v>
      </c>
      <c r="B1172" t="s">
        <v>1</v>
      </c>
      <c r="C1172" t="s">
        <v>1622</v>
      </c>
      <c r="D1172" t="s">
        <v>32</v>
      </c>
      <c r="E1172" t="s">
        <v>1606</v>
      </c>
      <c r="F1172" t="s">
        <v>1607</v>
      </c>
      <c r="G1172" t="s">
        <v>2348</v>
      </c>
      <c r="H1172" t="s">
        <v>2349</v>
      </c>
      <c r="I1172" s="2">
        <v>45373</v>
      </c>
      <c r="J1172" s="3">
        <v>46.41</v>
      </c>
      <c r="K1172" t="s">
        <v>8</v>
      </c>
      <c r="L1172" s="11">
        <f t="shared" si="36"/>
        <v>9.3382160606853244</v>
      </c>
      <c r="M1172" s="3">
        <v>9.33</v>
      </c>
      <c r="N1172" t="s">
        <v>9</v>
      </c>
      <c r="O1172" s="2">
        <v>45433</v>
      </c>
      <c r="P1172" t="s">
        <v>10</v>
      </c>
      <c r="Q1172" s="4">
        <v>-51</v>
      </c>
      <c r="R1172" s="4" t="str">
        <f t="shared" si="37"/>
        <v>NON SCADUTO</v>
      </c>
    </row>
    <row r="1173" spans="1:18" x14ac:dyDescent="0.2">
      <c r="A1173" t="s">
        <v>0</v>
      </c>
      <c r="B1173" t="s">
        <v>1</v>
      </c>
      <c r="C1173" t="s">
        <v>1622</v>
      </c>
      <c r="D1173" t="s">
        <v>32</v>
      </c>
      <c r="E1173" t="s">
        <v>1606</v>
      </c>
      <c r="F1173" t="s">
        <v>1607</v>
      </c>
      <c r="G1173" t="s">
        <v>2350</v>
      </c>
      <c r="H1173" t="s">
        <v>2351</v>
      </c>
      <c r="I1173" s="2">
        <v>45373</v>
      </c>
      <c r="J1173" s="3">
        <v>1191.27</v>
      </c>
      <c r="K1173" t="s">
        <v>8</v>
      </c>
      <c r="L1173" s="11">
        <f t="shared" si="36"/>
        <v>239.69697579428157</v>
      </c>
      <c r="M1173" s="3">
        <v>239.5</v>
      </c>
      <c r="N1173" t="s">
        <v>9</v>
      </c>
      <c r="O1173" s="2">
        <v>45433</v>
      </c>
      <c r="P1173" t="s">
        <v>10</v>
      </c>
      <c r="Q1173" s="4">
        <v>-51</v>
      </c>
      <c r="R1173" s="4" t="str">
        <f t="shared" si="37"/>
        <v>NON SCADUTO</v>
      </c>
    </row>
    <row r="1174" spans="1:18" x14ac:dyDescent="0.2">
      <c r="A1174" t="s">
        <v>0</v>
      </c>
      <c r="B1174" t="s">
        <v>1</v>
      </c>
      <c r="C1174" t="s">
        <v>1622</v>
      </c>
      <c r="D1174" t="s">
        <v>32</v>
      </c>
      <c r="E1174" t="s">
        <v>1606</v>
      </c>
      <c r="F1174" t="s">
        <v>1607</v>
      </c>
      <c r="G1174" t="s">
        <v>2352</v>
      </c>
      <c r="H1174" t="s">
        <v>2353</v>
      </c>
      <c r="I1174" s="2">
        <v>45373</v>
      </c>
      <c r="J1174" s="3">
        <v>98088.18</v>
      </c>
      <c r="K1174" t="s">
        <v>8</v>
      </c>
      <c r="L1174" s="11">
        <f t="shared" si="36"/>
        <v>19736.449425541759</v>
      </c>
      <c r="M1174" s="3">
        <v>19720.18</v>
      </c>
      <c r="N1174" t="s">
        <v>9</v>
      </c>
      <c r="O1174" s="2">
        <v>45433</v>
      </c>
      <c r="P1174" t="s">
        <v>10</v>
      </c>
      <c r="Q1174" s="4">
        <v>-51</v>
      </c>
      <c r="R1174" s="4" t="str">
        <f t="shared" si="37"/>
        <v>NON SCADUTO</v>
      </c>
    </row>
    <row r="1175" spans="1:18" x14ac:dyDescent="0.2">
      <c r="A1175" t="s">
        <v>0</v>
      </c>
      <c r="B1175" t="s">
        <v>1</v>
      </c>
      <c r="C1175" t="s">
        <v>1622</v>
      </c>
      <c r="D1175" t="s">
        <v>32</v>
      </c>
      <c r="E1175" t="s">
        <v>1606</v>
      </c>
      <c r="F1175" t="s">
        <v>1607</v>
      </c>
      <c r="G1175" t="s">
        <v>2354</v>
      </c>
      <c r="H1175" t="s">
        <v>2355</v>
      </c>
      <c r="I1175" s="2">
        <v>45374</v>
      </c>
      <c r="J1175" s="3">
        <v>195961.08</v>
      </c>
      <c r="K1175" t="s">
        <v>8</v>
      </c>
      <c r="L1175" s="11">
        <f t="shared" si="36"/>
        <v>39429.582084146561</v>
      </c>
      <c r="M1175" s="3">
        <v>39407.379999999997</v>
      </c>
      <c r="N1175" t="s">
        <v>9</v>
      </c>
      <c r="O1175" s="2">
        <v>45434</v>
      </c>
      <c r="P1175" t="s">
        <v>10</v>
      </c>
      <c r="Q1175" s="4">
        <v>-52</v>
      </c>
      <c r="R1175" s="4" t="str">
        <f t="shared" si="37"/>
        <v>NON SCADUTO</v>
      </c>
    </row>
    <row r="1176" spans="1:18" x14ac:dyDescent="0.2">
      <c r="A1176" t="s">
        <v>0</v>
      </c>
      <c r="B1176" t="s">
        <v>1</v>
      </c>
      <c r="C1176" t="s">
        <v>1622</v>
      </c>
      <c r="D1176" t="s">
        <v>32</v>
      </c>
      <c r="E1176" t="s">
        <v>1606</v>
      </c>
      <c r="F1176" t="s">
        <v>1607</v>
      </c>
      <c r="G1176" t="s">
        <v>2356</v>
      </c>
      <c r="H1176" t="s">
        <v>2357</v>
      </c>
      <c r="I1176" s="2">
        <v>45374</v>
      </c>
      <c r="J1176" s="3">
        <v>321933.05</v>
      </c>
      <c r="K1176" t="s">
        <v>8</v>
      </c>
      <c r="L1176" s="11">
        <f t="shared" si="36"/>
        <v>64776.564920823352</v>
      </c>
      <c r="M1176" s="3">
        <v>64740.09</v>
      </c>
      <c r="N1176" t="s">
        <v>9</v>
      </c>
      <c r="O1176" s="2">
        <v>45434</v>
      </c>
      <c r="P1176" t="s">
        <v>10</v>
      </c>
      <c r="Q1176" s="4">
        <v>-52</v>
      </c>
      <c r="R1176" s="4" t="str">
        <f t="shared" si="37"/>
        <v>NON SCADUTO</v>
      </c>
    </row>
    <row r="1177" spans="1:18" x14ac:dyDescent="0.2">
      <c r="A1177" t="s">
        <v>0</v>
      </c>
      <c r="B1177" t="s">
        <v>1</v>
      </c>
      <c r="C1177" t="s">
        <v>1622</v>
      </c>
      <c r="D1177" t="s">
        <v>32</v>
      </c>
      <c r="E1177" t="s">
        <v>1606</v>
      </c>
      <c r="F1177" t="s">
        <v>1607</v>
      </c>
      <c r="G1177" t="s">
        <v>2358</v>
      </c>
      <c r="H1177" t="s">
        <v>2359</v>
      </c>
      <c r="I1177" s="2">
        <v>45374</v>
      </c>
      <c r="J1177" s="3">
        <v>1409.76</v>
      </c>
      <c r="K1177" t="s">
        <v>8</v>
      </c>
      <c r="L1177" s="11">
        <f t="shared" si="36"/>
        <v>283.6596309784905</v>
      </c>
      <c r="M1177" s="3">
        <v>283.5</v>
      </c>
      <c r="N1177" t="s">
        <v>9</v>
      </c>
      <c r="O1177" s="2">
        <v>45434</v>
      </c>
      <c r="P1177" t="s">
        <v>10</v>
      </c>
      <c r="Q1177" s="4">
        <v>-52</v>
      </c>
      <c r="R1177" s="4" t="str">
        <f t="shared" si="37"/>
        <v>NON SCADUTO</v>
      </c>
    </row>
    <row r="1178" spans="1:18" x14ac:dyDescent="0.2">
      <c r="A1178" t="s">
        <v>0</v>
      </c>
      <c r="B1178" t="s">
        <v>1</v>
      </c>
      <c r="C1178" t="s">
        <v>1622</v>
      </c>
      <c r="D1178" t="s">
        <v>32</v>
      </c>
      <c r="E1178" t="s">
        <v>1606</v>
      </c>
      <c r="F1178" t="s">
        <v>1607</v>
      </c>
      <c r="G1178" t="s">
        <v>2360</v>
      </c>
      <c r="H1178" t="s">
        <v>2361</v>
      </c>
      <c r="I1178" s="2">
        <v>45374</v>
      </c>
      <c r="J1178" s="3">
        <v>1459.39</v>
      </c>
      <c r="K1178" t="s">
        <v>8</v>
      </c>
      <c r="L1178" s="11">
        <f t="shared" si="36"/>
        <v>293.64574739934409</v>
      </c>
      <c r="M1178" s="3">
        <v>293.48</v>
      </c>
      <c r="N1178" t="s">
        <v>9</v>
      </c>
      <c r="O1178" s="2">
        <v>45434</v>
      </c>
      <c r="P1178" t="s">
        <v>10</v>
      </c>
      <c r="Q1178" s="4">
        <v>-52</v>
      </c>
      <c r="R1178" s="4" t="str">
        <f t="shared" si="37"/>
        <v>NON SCADUTO</v>
      </c>
    </row>
    <row r="1179" spans="1:18" x14ac:dyDescent="0.2">
      <c r="A1179" t="s">
        <v>0</v>
      </c>
      <c r="B1179" t="s">
        <v>1</v>
      </c>
      <c r="C1179" t="s">
        <v>1622</v>
      </c>
      <c r="D1179" t="s">
        <v>32</v>
      </c>
      <c r="E1179" t="s">
        <v>1606</v>
      </c>
      <c r="F1179" t="s">
        <v>1607</v>
      </c>
      <c r="G1179" t="s">
        <v>2362</v>
      </c>
      <c r="H1179" t="s">
        <v>2363</v>
      </c>
      <c r="I1179" s="2">
        <v>45374</v>
      </c>
      <c r="J1179" s="3">
        <v>14369.11</v>
      </c>
      <c r="K1179" t="s">
        <v>8</v>
      </c>
      <c r="L1179" s="11">
        <f t="shared" si="36"/>
        <v>2891.2271876697723</v>
      </c>
      <c r="M1179" s="3">
        <v>2889.6</v>
      </c>
      <c r="N1179" t="s">
        <v>9</v>
      </c>
      <c r="O1179" s="2">
        <v>45434</v>
      </c>
      <c r="P1179" t="s">
        <v>10</v>
      </c>
      <c r="Q1179" s="4">
        <v>-52</v>
      </c>
      <c r="R1179" s="4" t="str">
        <f t="shared" si="37"/>
        <v>NON SCADUTO</v>
      </c>
    </row>
    <row r="1180" spans="1:18" x14ac:dyDescent="0.2">
      <c r="A1180" t="s">
        <v>0</v>
      </c>
      <c r="B1180" t="s">
        <v>1</v>
      </c>
      <c r="C1180" t="s">
        <v>1622</v>
      </c>
      <c r="D1180" t="s">
        <v>32</v>
      </c>
      <c r="E1180" t="s">
        <v>1606</v>
      </c>
      <c r="F1180" t="s">
        <v>1607</v>
      </c>
      <c r="G1180" t="s">
        <v>2364</v>
      </c>
      <c r="H1180" t="s">
        <v>2365</v>
      </c>
      <c r="I1180" s="2">
        <v>45374</v>
      </c>
      <c r="J1180" s="3">
        <v>1362.72</v>
      </c>
      <c r="K1180" t="s">
        <v>8</v>
      </c>
      <c r="L1180" s="11">
        <f t="shared" si="36"/>
        <v>274.19465180385924</v>
      </c>
      <c r="M1180" s="3">
        <v>274.04000000000002</v>
      </c>
      <c r="N1180" t="s">
        <v>9</v>
      </c>
      <c r="O1180" s="2">
        <v>45434</v>
      </c>
      <c r="P1180" t="s">
        <v>10</v>
      </c>
      <c r="Q1180" s="4">
        <v>-52</v>
      </c>
      <c r="R1180" s="4" t="str">
        <f t="shared" si="37"/>
        <v>NON SCADUTO</v>
      </c>
    </row>
    <row r="1181" spans="1:18" x14ac:dyDescent="0.2">
      <c r="A1181" t="s">
        <v>0</v>
      </c>
      <c r="B1181" t="s">
        <v>1</v>
      </c>
      <c r="C1181" t="s">
        <v>1622</v>
      </c>
      <c r="D1181" t="s">
        <v>32</v>
      </c>
      <c r="E1181" t="s">
        <v>1606</v>
      </c>
      <c r="F1181" t="s">
        <v>1607</v>
      </c>
      <c r="G1181" t="s">
        <v>2366</v>
      </c>
      <c r="H1181" t="s">
        <v>2367</v>
      </c>
      <c r="I1181" s="2">
        <v>45374</v>
      </c>
      <c r="J1181" s="3">
        <v>1967</v>
      </c>
      <c r="K1181" t="s">
        <v>8</v>
      </c>
      <c r="L1181" s="11">
        <f t="shared" si="36"/>
        <v>395.78261132014728</v>
      </c>
      <c r="M1181" s="3">
        <v>395.56</v>
      </c>
      <c r="N1181" t="s">
        <v>9</v>
      </c>
      <c r="O1181" s="2">
        <v>45434</v>
      </c>
      <c r="P1181" t="s">
        <v>10</v>
      </c>
      <c r="Q1181" s="4">
        <v>-52</v>
      </c>
      <c r="R1181" s="4" t="str">
        <f t="shared" si="37"/>
        <v>NON SCADUTO</v>
      </c>
    </row>
    <row r="1182" spans="1:18" x14ac:dyDescent="0.2">
      <c r="A1182" t="s">
        <v>0</v>
      </c>
      <c r="B1182" t="s">
        <v>1</v>
      </c>
      <c r="C1182" t="s">
        <v>1622</v>
      </c>
      <c r="D1182" t="s">
        <v>32</v>
      </c>
      <c r="E1182" t="s">
        <v>1606</v>
      </c>
      <c r="F1182" t="s">
        <v>1607</v>
      </c>
      <c r="G1182" t="s">
        <v>2368</v>
      </c>
      <c r="H1182" t="s">
        <v>2369</v>
      </c>
      <c r="I1182" s="2">
        <v>45374</v>
      </c>
      <c r="J1182" s="3">
        <v>12922.06</v>
      </c>
      <c r="K1182" t="s">
        <v>8</v>
      </c>
      <c r="L1182" s="11">
        <f t="shared" si="36"/>
        <v>2600.0643876134327</v>
      </c>
      <c r="M1182" s="3">
        <v>2598.6</v>
      </c>
      <c r="N1182" t="s">
        <v>9</v>
      </c>
      <c r="O1182" s="2">
        <v>45434</v>
      </c>
      <c r="P1182" t="s">
        <v>10</v>
      </c>
      <c r="Q1182" s="4">
        <v>-52</v>
      </c>
      <c r="R1182" s="4" t="str">
        <f t="shared" si="37"/>
        <v>NON SCADUTO</v>
      </c>
    </row>
    <row r="1183" spans="1:18" x14ac:dyDescent="0.2">
      <c r="A1183" t="s">
        <v>0</v>
      </c>
      <c r="B1183" t="s">
        <v>1</v>
      </c>
      <c r="C1183" t="s">
        <v>1622</v>
      </c>
      <c r="D1183" t="s">
        <v>32</v>
      </c>
      <c r="E1183" t="s">
        <v>1606</v>
      </c>
      <c r="F1183" t="s">
        <v>1607</v>
      </c>
      <c r="G1183" t="s">
        <v>2370</v>
      </c>
      <c r="H1183" t="s">
        <v>2371</v>
      </c>
      <c r="I1183" s="2">
        <v>45374</v>
      </c>
      <c r="J1183" s="3">
        <v>6783.56</v>
      </c>
      <c r="K1183" t="s">
        <v>8</v>
      </c>
      <c r="L1183" s="11">
        <f t="shared" si="36"/>
        <v>1364.928871808286</v>
      </c>
      <c r="M1183" s="3">
        <v>1364.16</v>
      </c>
      <c r="N1183" t="s">
        <v>9</v>
      </c>
      <c r="O1183" s="2">
        <v>45434</v>
      </c>
      <c r="P1183" t="s">
        <v>10</v>
      </c>
      <c r="Q1183" s="4">
        <v>-52</v>
      </c>
      <c r="R1183" s="4" t="str">
        <f t="shared" si="37"/>
        <v>NON SCADUTO</v>
      </c>
    </row>
    <row r="1184" spans="1:18" x14ac:dyDescent="0.2">
      <c r="A1184" t="s">
        <v>0</v>
      </c>
      <c r="B1184" t="s">
        <v>1</v>
      </c>
      <c r="C1184" t="s">
        <v>1622</v>
      </c>
      <c r="D1184" t="s">
        <v>32</v>
      </c>
      <c r="E1184" t="s">
        <v>1606</v>
      </c>
      <c r="F1184" t="s">
        <v>1607</v>
      </c>
      <c r="G1184" t="s">
        <v>2372</v>
      </c>
      <c r="H1184" t="s">
        <v>2373</v>
      </c>
      <c r="I1184" s="2">
        <v>45374</v>
      </c>
      <c r="J1184" s="3">
        <v>3391.78</v>
      </c>
      <c r="K1184" t="s">
        <v>8</v>
      </c>
      <c r="L1184" s="11">
        <f t="shared" si="36"/>
        <v>682.46443590414299</v>
      </c>
      <c r="M1184" s="3">
        <v>682.08</v>
      </c>
      <c r="N1184" t="s">
        <v>9</v>
      </c>
      <c r="O1184" s="2">
        <v>45434</v>
      </c>
      <c r="P1184" t="s">
        <v>10</v>
      </c>
      <c r="Q1184" s="4">
        <v>-52</v>
      </c>
      <c r="R1184" s="4" t="str">
        <f t="shared" si="37"/>
        <v>NON SCADUTO</v>
      </c>
    </row>
    <row r="1185" spans="1:18" x14ac:dyDescent="0.2">
      <c r="A1185" t="s">
        <v>0</v>
      </c>
      <c r="B1185" t="s">
        <v>1</v>
      </c>
      <c r="C1185" t="s">
        <v>1622</v>
      </c>
      <c r="D1185" t="s">
        <v>32</v>
      </c>
      <c r="E1185" t="s">
        <v>1606</v>
      </c>
      <c r="F1185" t="s">
        <v>1607</v>
      </c>
      <c r="G1185" t="s">
        <v>2374</v>
      </c>
      <c r="H1185" t="s">
        <v>2375</v>
      </c>
      <c r="I1185" s="2">
        <v>45374</v>
      </c>
      <c r="J1185" s="3">
        <v>537.04999999999995</v>
      </c>
      <c r="K1185" t="s">
        <v>8</v>
      </c>
      <c r="L1185" s="11">
        <f t="shared" si="36"/>
        <v>108.06052435662689</v>
      </c>
      <c r="M1185" s="3">
        <v>108</v>
      </c>
      <c r="N1185" t="s">
        <v>9</v>
      </c>
      <c r="O1185" s="2">
        <v>45434</v>
      </c>
      <c r="P1185" t="s">
        <v>10</v>
      </c>
      <c r="Q1185" s="4">
        <v>-52</v>
      </c>
      <c r="R1185" s="4" t="str">
        <f t="shared" si="37"/>
        <v>NON SCADUTO</v>
      </c>
    </row>
    <row r="1186" spans="1:18" x14ac:dyDescent="0.2">
      <c r="A1186" t="s">
        <v>0</v>
      </c>
      <c r="B1186" t="s">
        <v>1</v>
      </c>
      <c r="C1186" t="s">
        <v>1622</v>
      </c>
      <c r="D1186" t="s">
        <v>32</v>
      </c>
      <c r="E1186" t="s">
        <v>1606</v>
      </c>
      <c r="F1186" t="s">
        <v>1607</v>
      </c>
      <c r="G1186" t="s">
        <v>2376</v>
      </c>
      <c r="H1186" t="s">
        <v>2377</v>
      </c>
      <c r="I1186" s="2">
        <v>45377</v>
      </c>
      <c r="J1186" s="3">
        <v>16555.009999999998</v>
      </c>
      <c r="K1186" t="s">
        <v>8</v>
      </c>
      <c r="L1186" s="11">
        <f t="shared" si="36"/>
        <v>3331.0549508038389</v>
      </c>
      <c r="M1186" s="3">
        <v>3330.25</v>
      </c>
      <c r="N1186" t="s">
        <v>9</v>
      </c>
      <c r="O1186" s="2">
        <v>45437</v>
      </c>
      <c r="P1186" t="s">
        <v>10</v>
      </c>
      <c r="Q1186" s="4">
        <v>-55</v>
      </c>
      <c r="R1186" s="4" t="str">
        <f t="shared" si="37"/>
        <v>NON SCADUTO</v>
      </c>
    </row>
    <row r="1187" spans="1:18" x14ac:dyDescent="0.2">
      <c r="A1187" t="s">
        <v>0</v>
      </c>
      <c r="B1187" t="s">
        <v>1</v>
      </c>
      <c r="C1187" t="s">
        <v>1622</v>
      </c>
      <c r="D1187" t="s">
        <v>32</v>
      </c>
      <c r="E1187" t="s">
        <v>1606</v>
      </c>
      <c r="F1187" t="s">
        <v>1607</v>
      </c>
      <c r="G1187" t="s">
        <v>2378</v>
      </c>
      <c r="H1187" t="s">
        <v>2379</v>
      </c>
      <c r="I1187" s="2">
        <v>45381</v>
      </c>
      <c r="J1187" s="3">
        <v>2536.4299999999998</v>
      </c>
      <c r="K1187" t="s">
        <v>8</v>
      </c>
      <c r="L1187" s="11">
        <f t="shared" si="36"/>
        <v>510.35835731101224</v>
      </c>
      <c r="M1187" s="3">
        <v>510.4</v>
      </c>
      <c r="N1187" t="s">
        <v>9</v>
      </c>
      <c r="O1187" s="2">
        <v>45441</v>
      </c>
      <c r="P1187" t="s">
        <v>10</v>
      </c>
      <c r="Q1187" s="4">
        <v>-59</v>
      </c>
      <c r="R1187" s="4" t="str">
        <f t="shared" si="37"/>
        <v>NON SCADUTO</v>
      </c>
    </row>
    <row r="1188" spans="1:18" x14ac:dyDescent="0.2">
      <c r="A1188" t="s">
        <v>0</v>
      </c>
      <c r="B1188" t="s">
        <v>1</v>
      </c>
      <c r="C1188" t="s">
        <v>1622</v>
      </c>
      <c r="D1188" t="s">
        <v>32</v>
      </c>
      <c r="E1188" t="s">
        <v>1606</v>
      </c>
      <c r="F1188" t="s">
        <v>1607</v>
      </c>
      <c r="G1188" t="s">
        <v>2380</v>
      </c>
      <c r="H1188" t="s">
        <v>2381</v>
      </c>
      <c r="I1188" s="2">
        <v>45381</v>
      </c>
      <c r="J1188" s="3">
        <v>14332.04</v>
      </c>
      <c r="K1188" t="s">
        <v>8</v>
      </c>
      <c r="L1188" s="11">
        <f t="shared" si="36"/>
        <v>2883.7682850761585</v>
      </c>
      <c r="M1188" s="3">
        <v>2884</v>
      </c>
      <c r="N1188" t="s">
        <v>9</v>
      </c>
      <c r="O1188" s="2">
        <v>45441</v>
      </c>
      <c r="P1188" t="s">
        <v>10</v>
      </c>
      <c r="Q1188" s="4">
        <v>-59</v>
      </c>
      <c r="R1188" s="4" t="str">
        <f t="shared" si="37"/>
        <v>NON SCADUTO</v>
      </c>
    </row>
    <row r="1189" spans="1:18" x14ac:dyDescent="0.2">
      <c r="A1189" t="s">
        <v>0</v>
      </c>
      <c r="B1189" t="s">
        <v>1</v>
      </c>
      <c r="C1189" t="s">
        <v>1622</v>
      </c>
      <c r="D1189" t="s">
        <v>32</v>
      </c>
      <c r="E1189" t="s">
        <v>1606</v>
      </c>
      <c r="F1189" t="s">
        <v>1607</v>
      </c>
      <c r="G1189" t="s">
        <v>2382</v>
      </c>
      <c r="H1189" t="s">
        <v>2383</v>
      </c>
      <c r="I1189" s="2">
        <v>45352</v>
      </c>
      <c r="J1189" s="3">
        <v>1838.13</v>
      </c>
      <c r="K1189" t="s">
        <v>8</v>
      </c>
      <c r="L1189" s="11">
        <f t="shared" si="36"/>
        <v>369.85251212298039</v>
      </c>
      <c r="M1189" s="3">
        <v>369.92</v>
      </c>
      <c r="N1189" t="s">
        <v>9</v>
      </c>
      <c r="O1189" s="2">
        <v>45412</v>
      </c>
      <c r="P1189" t="s">
        <v>10</v>
      </c>
      <c r="Q1189" s="4">
        <v>-30</v>
      </c>
      <c r="R1189" s="4" t="str">
        <f t="shared" si="37"/>
        <v>NON SCADUTO</v>
      </c>
    </row>
    <row r="1190" spans="1:18" x14ac:dyDescent="0.2">
      <c r="A1190" t="s">
        <v>0</v>
      </c>
      <c r="B1190" t="s">
        <v>1</v>
      </c>
      <c r="C1190" t="s">
        <v>1622</v>
      </c>
      <c r="D1190" t="s">
        <v>32</v>
      </c>
      <c r="E1190" t="s">
        <v>1606</v>
      </c>
      <c r="F1190" t="s">
        <v>1607</v>
      </c>
      <c r="G1190" t="s">
        <v>2384</v>
      </c>
      <c r="H1190" t="s">
        <v>2385</v>
      </c>
      <c r="I1190" s="2">
        <v>45352</v>
      </c>
      <c r="J1190" s="3">
        <v>3676.26</v>
      </c>
      <c r="K1190" t="s">
        <v>8</v>
      </c>
      <c r="L1190" s="11">
        <f t="shared" si="36"/>
        <v>739.70502424596077</v>
      </c>
      <c r="M1190" s="3">
        <v>739.84</v>
      </c>
      <c r="N1190" t="s">
        <v>9</v>
      </c>
      <c r="O1190" s="2">
        <v>45412</v>
      </c>
      <c r="P1190" t="s">
        <v>10</v>
      </c>
      <c r="Q1190" s="4">
        <v>-30</v>
      </c>
      <c r="R1190" s="4" t="str">
        <f t="shared" si="37"/>
        <v>NON SCADUTO</v>
      </c>
    </row>
    <row r="1191" spans="1:18" x14ac:dyDescent="0.2">
      <c r="A1191" t="s">
        <v>0</v>
      </c>
      <c r="B1191" t="s">
        <v>1</v>
      </c>
      <c r="C1191" t="s">
        <v>1622</v>
      </c>
      <c r="D1191" t="s">
        <v>32</v>
      </c>
      <c r="E1191" t="s">
        <v>1606</v>
      </c>
      <c r="F1191" t="s">
        <v>1607</v>
      </c>
      <c r="G1191" t="s">
        <v>2386</v>
      </c>
      <c r="H1191" t="s">
        <v>2387</v>
      </c>
      <c r="I1191" s="2">
        <v>45355</v>
      </c>
      <c r="J1191" s="3">
        <v>9046.01</v>
      </c>
      <c r="K1191" t="s">
        <v>8</v>
      </c>
      <c r="L1191" s="11">
        <f t="shared" si="36"/>
        <v>1820.1593593432465</v>
      </c>
      <c r="M1191" s="3">
        <v>1820.16</v>
      </c>
      <c r="N1191" t="s">
        <v>9</v>
      </c>
      <c r="O1191" s="2">
        <v>45415</v>
      </c>
      <c r="P1191" t="s">
        <v>10</v>
      </c>
      <c r="Q1191" s="4">
        <v>-33</v>
      </c>
      <c r="R1191" s="4" t="str">
        <f t="shared" si="37"/>
        <v>NON SCADUTO</v>
      </c>
    </row>
    <row r="1192" spans="1:18" x14ac:dyDescent="0.2">
      <c r="A1192" t="s">
        <v>0</v>
      </c>
      <c r="B1192" t="s">
        <v>1</v>
      </c>
      <c r="C1192" t="s">
        <v>1622</v>
      </c>
      <c r="D1192" t="s">
        <v>32</v>
      </c>
      <c r="E1192" t="s">
        <v>1606</v>
      </c>
      <c r="F1192" t="s">
        <v>1607</v>
      </c>
      <c r="G1192" t="s">
        <v>2388</v>
      </c>
      <c r="H1192" t="s">
        <v>2389</v>
      </c>
      <c r="I1192" s="2">
        <v>45357</v>
      </c>
      <c r="J1192" s="3">
        <v>211.21</v>
      </c>
      <c r="K1192" t="s">
        <v>8</v>
      </c>
      <c r="L1192" s="11">
        <f t="shared" si="36"/>
        <v>42.49783697861124</v>
      </c>
      <c r="M1192" s="3">
        <v>42.48</v>
      </c>
      <c r="N1192" t="s">
        <v>9</v>
      </c>
      <c r="O1192" s="2">
        <v>45417</v>
      </c>
      <c r="P1192" t="s">
        <v>10</v>
      </c>
      <c r="Q1192" s="4">
        <v>-35</v>
      </c>
      <c r="R1192" s="4" t="str">
        <f t="shared" si="37"/>
        <v>NON SCADUTO</v>
      </c>
    </row>
    <row r="1193" spans="1:18" x14ac:dyDescent="0.2">
      <c r="A1193" t="s">
        <v>0</v>
      </c>
      <c r="B1193" t="s">
        <v>1</v>
      </c>
      <c r="C1193" t="s">
        <v>1622</v>
      </c>
      <c r="D1193" t="s">
        <v>32</v>
      </c>
      <c r="E1193" t="s">
        <v>1606</v>
      </c>
      <c r="F1193" t="s">
        <v>1607</v>
      </c>
      <c r="G1193" t="s">
        <v>2390</v>
      </c>
      <c r="H1193" t="s">
        <v>2391</v>
      </c>
      <c r="I1193" s="2">
        <v>45357</v>
      </c>
      <c r="J1193" s="3">
        <v>12150.08</v>
      </c>
      <c r="K1193" t="s">
        <v>8</v>
      </c>
      <c r="L1193" s="11">
        <f t="shared" si="36"/>
        <v>2444.7332944324835</v>
      </c>
      <c r="M1193" s="3">
        <v>2443.75</v>
      </c>
      <c r="N1193" t="s">
        <v>9</v>
      </c>
      <c r="O1193" s="2">
        <v>45417</v>
      </c>
      <c r="P1193" t="s">
        <v>10</v>
      </c>
      <c r="Q1193" s="4">
        <v>-35</v>
      </c>
      <c r="R1193" s="4" t="str">
        <f t="shared" si="37"/>
        <v>NON SCADUTO</v>
      </c>
    </row>
    <row r="1194" spans="1:18" x14ac:dyDescent="0.2">
      <c r="A1194" t="s">
        <v>0</v>
      </c>
      <c r="B1194" t="s">
        <v>1</v>
      </c>
      <c r="C1194" t="s">
        <v>1622</v>
      </c>
      <c r="D1194" t="s">
        <v>32</v>
      </c>
      <c r="E1194" t="s">
        <v>1606</v>
      </c>
      <c r="F1194" t="s">
        <v>1607</v>
      </c>
      <c r="G1194" t="s">
        <v>2392</v>
      </c>
      <c r="H1194" t="s">
        <v>2393</v>
      </c>
      <c r="I1194" s="2">
        <v>45357</v>
      </c>
      <c r="J1194" s="3">
        <v>38271.699999999997</v>
      </c>
      <c r="K1194" t="s">
        <v>8</v>
      </c>
      <c r="L1194" s="11">
        <f t="shared" si="36"/>
        <v>7700.6982031831621</v>
      </c>
      <c r="M1194" s="3">
        <v>7697.6</v>
      </c>
      <c r="N1194" t="s">
        <v>9</v>
      </c>
      <c r="O1194" s="2">
        <v>45417</v>
      </c>
      <c r="P1194" t="s">
        <v>10</v>
      </c>
      <c r="Q1194" s="4">
        <v>-35</v>
      </c>
      <c r="R1194" s="4" t="str">
        <f t="shared" si="37"/>
        <v>NON SCADUTO</v>
      </c>
    </row>
    <row r="1195" spans="1:18" x14ac:dyDescent="0.2">
      <c r="A1195" t="s">
        <v>0</v>
      </c>
      <c r="B1195" t="s">
        <v>1</v>
      </c>
      <c r="C1195" t="s">
        <v>1622</v>
      </c>
      <c r="D1195" t="s">
        <v>32</v>
      </c>
      <c r="E1195" t="s">
        <v>1606</v>
      </c>
      <c r="F1195" t="s">
        <v>1607</v>
      </c>
      <c r="G1195" t="s">
        <v>2394</v>
      </c>
      <c r="H1195" t="s">
        <v>2395</v>
      </c>
      <c r="I1195" s="2">
        <v>45358</v>
      </c>
      <c r="J1195" s="3">
        <v>6013.89</v>
      </c>
      <c r="K1195" t="s">
        <v>8</v>
      </c>
      <c r="L1195" s="11">
        <f t="shared" si="36"/>
        <v>1210.0625767118051</v>
      </c>
      <c r="M1195" s="3">
        <v>1209.5999999999999</v>
      </c>
      <c r="N1195" t="s">
        <v>9</v>
      </c>
      <c r="O1195" s="2">
        <v>45418</v>
      </c>
      <c r="P1195" t="s">
        <v>10</v>
      </c>
      <c r="Q1195" s="4">
        <v>-36</v>
      </c>
      <c r="R1195" s="4" t="str">
        <f t="shared" si="37"/>
        <v>NON SCADUTO</v>
      </c>
    </row>
    <row r="1196" spans="1:18" x14ac:dyDescent="0.2">
      <c r="A1196" t="s">
        <v>0</v>
      </c>
      <c r="B1196" t="s">
        <v>1</v>
      </c>
      <c r="C1196" t="s">
        <v>1622</v>
      </c>
      <c r="D1196" t="s">
        <v>32</v>
      </c>
      <c r="E1196" t="s">
        <v>1606</v>
      </c>
      <c r="F1196" t="s">
        <v>1607</v>
      </c>
      <c r="G1196" t="s">
        <v>2396</v>
      </c>
      <c r="H1196" t="s">
        <v>2397</v>
      </c>
      <c r="I1196" s="2">
        <v>45358</v>
      </c>
      <c r="J1196" s="3">
        <v>7918.29</v>
      </c>
      <c r="K1196" t="s">
        <v>8</v>
      </c>
      <c r="L1196" s="11">
        <f t="shared" si="36"/>
        <v>1593.2493611541479</v>
      </c>
      <c r="M1196" s="3">
        <v>1592.64</v>
      </c>
      <c r="N1196" t="s">
        <v>9</v>
      </c>
      <c r="O1196" s="2">
        <v>45418</v>
      </c>
      <c r="P1196" t="s">
        <v>10</v>
      </c>
      <c r="Q1196" s="4">
        <v>-36</v>
      </c>
      <c r="R1196" s="4" t="str">
        <f t="shared" si="37"/>
        <v>NON SCADUTO</v>
      </c>
    </row>
    <row r="1197" spans="1:18" x14ac:dyDescent="0.2">
      <c r="A1197" t="s">
        <v>0</v>
      </c>
      <c r="B1197" t="s">
        <v>1</v>
      </c>
      <c r="C1197" t="s">
        <v>1622</v>
      </c>
      <c r="D1197" t="s">
        <v>32</v>
      </c>
      <c r="E1197" t="s">
        <v>1606</v>
      </c>
      <c r="F1197" t="s">
        <v>1607</v>
      </c>
      <c r="G1197" t="s">
        <v>2398</v>
      </c>
      <c r="H1197" t="s">
        <v>2399</v>
      </c>
      <c r="I1197" s="2">
        <v>45358</v>
      </c>
      <c r="J1197" s="3">
        <v>48886.720000000001</v>
      </c>
      <c r="K1197" t="s">
        <v>8</v>
      </c>
      <c r="L1197" s="11">
        <f t="shared" si="36"/>
        <v>9836.5600917523498</v>
      </c>
      <c r="M1197" s="3">
        <v>9832.7999999999993</v>
      </c>
      <c r="N1197" t="s">
        <v>9</v>
      </c>
      <c r="O1197" s="2">
        <v>45418</v>
      </c>
      <c r="P1197" t="s">
        <v>10</v>
      </c>
      <c r="Q1197" s="4">
        <v>-36</v>
      </c>
      <c r="R1197" s="4" t="str">
        <f t="shared" si="37"/>
        <v>NON SCADUTO</v>
      </c>
    </row>
    <row r="1198" spans="1:18" x14ac:dyDescent="0.2">
      <c r="A1198" t="s">
        <v>0</v>
      </c>
      <c r="B1198" t="s">
        <v>1</v>
      </c>
      <c r="C1198" t="s">
        <v>1622</v>
      </c>
      <c r="D1198" t="s">
        <v>32</v>
      </c>
      <c r="E1198" t="s">
        <v>1606</v>
      </c>
      <c r="F1198" t="s">
        <v>1607</v>
      </c>
      <c r="G1198" t="s">
        <v>2400</v>
      </c>
      <c r="H1198" t="s">
        <v>2401</v>
      </c>
      <c r="I1198" s="2">
        <v>45360</v>
      </c>
      <c r="J1198" s="3">
        <v>40716.81</v>
      </c>
      <c r="K1198" t="s">
        <v>8</v>
      </c>
      <c r="L1198" s="11">
        <f t="shared" si="36"/>
        <v>8192.681945310771</v>
      </c>
      <c r="M1198" s="3">
        <v>8194</v>
      </c>
      <c r="N1198" t="s">
        <v>9</v>
      </c>
      <c r="O1198" s="2">
        <v>45420</v>
      </c>
      <c r="P1198" t="s">
        <v>10</v>
      </c>
      <c r="Q1198" s="4">
        <v>-38</v>
      </c>
      <c r="R1198" s="4" t="str">
        <f t="shared" si="37"/>
        <v>NON SCADUTO</v>
      </c>
    </row>
    <row r="1199" spans="1:18" x14ac:dyDescent="0.2">
      <c r="A1199" t="s">
        <v>0</v>
      </c>
      <c r="B1199" t="s">
        <v>1</v>
      </c>
      <c r="C1199" t="s">
        <v>1622</v>
      </c>
      <c r="D1199" t="s">
        <v>32</v>
      </c>
      <c r="E1199" t="s">
        <v>1606</v>
      </c>
      <c r="F1199" t="s">
        <v>1607</v>
      </c>
      <c r="G1199" t="s">
        <v>2402</v>
      </c>
      <c r="H1199" t="s">
        <v>2403</v>
      </c>
      <c r="I1199" s="2">
        <v>45362</v>
      </c>
      <c r="J1199" s="3">
        <v>9767.26</v>
      </c>
      <c r="K1199" t="s">
        <v>8</v>
      </c>
      <c r="L1199" s="11">
        <f t="shared" si="36"/>
        <v>1965.2830036821667</v>
      </c>
      <c r="M1199" s="3">
        <v>1965.6</v>
      </c>
      <c r="N1199" t="s">
        <v>9</v>
      </c>
      <c r="O1199" s="2">
        <v>45422</v>
      </c>
      <c r="P1199" t="s">
        <v>10</v>
      </c>
      <c r="Q1199" s="4">
        <v>-40</v>
      </c>
      <c r="R1199" s="4" t="str">
        <f t="shared" si="37"/>
        <v>NON SCADUTO</v>
      </c>
    </row>
    <row r="1200" spans="1:18" x14ac:dyDescent="0.2">
      <c r="A1200" t="s">
        <v>0</v>
      </c>
      <c r="B1200" t="s">
        <v>1</v>
      </c>
      <c r="C1200" t="s">
        <v>1622</v>
      </c>
      <c r="D1200" t="s">
        <v>32</v>
      </c>
      <c r="E1200" t="s">
        <v>1606</v>
      </c>
      <c r="F1200" t="s">
        <v>1607</v>
      </c>
      <c r="G1200" t="s">
        <v>2404</v>
      </c>
      <c r="H1200" t="s">
        <v>2405</v>
      </c>
      <c r="I1200" s="2">
        <v>45362</v>
      </c>
      <c r="J1200" s="3">
        <v>2253.98</v>
      </c>
      <c r="K1200" t="s">
        <v>8</v>
      </c>
      <c r="L1200" s="11">
        <f t="shared" si="36"/>
        <v>453.52622789190929</v>
      </c>
      <c r="M1200" s="3">
        <v>453.6</v>
      </c>
      <c r="N1200" t="s">
        <v>9</v>
      </c>
      <c r="O1200" s="2">
        <v>45422</v>
      </c>
      <c r="P1200" t="s">
        <v>10</v>
      </c>
      <c r="Q1200" s="4">
        <v>-40</v>
      </c>
      <c r="R1200" s="4" t="str">
        <f t="shared" si="37"/>
        <v>NON SCADUTO</v>
      </c>
    </row>
    <row r="1201" spans="1:18" x14ac:dyDescent="0.2">
      <c r="A1201" t="s">
        <v>0</v>
      </c>
      <c r="B1201" t="s">
        <v>1</v>
      </c>
      <c r="C1201" t="s">
        <v>1622</v>
      </c>
      <c r="D1201" t="s">
        <v>32</v>
      </c>
      <c r="E1201" t="s">
        <v>1606</v>
      </c>
      <c r="F1201" t="s">
        <v>1607</v>
      </c>
      <c r="G1201" t="s">
        <v>2406</v>
      </c>
      <c r="H1201" t="s">
        <v>2407</v>
      </c>
      <c r="I1201" s="2">
        <v>45363</v>
      </c>
      <c r="J1201" s="3">
        <v>9763.33</v>
      </c>
      <c r="K1201" t="s">
        <v>8</v>
      </c>
      <c r="L1201" s="11">
        <f t="shared" si="36"/>
        <v>1964.4922433046943</v>
      </c>
      <c r="M1201" s="3">
        <v>1965.6</v>
      </c>
      <c r="N1201" t="s">
        <v>9</v>
      </c>
      <c r="O1201" s="2">
        <v>45423</v>
      </c>
      <c r="P1201" t="s">
        <v>10</v>
      </c>
      <c r="Q1201" s="4">
        <v>-41</v>
      </c>
      <c r="R1201" s="4" t="str">
        <f t="shared" si="37"/>
        <v>NON SCADUTO</v>
      </c>
    </row>
    <row r="1202" spans="1:18" x14ac:dyDescent="0.2">
      <c r="A1202" t="s">
        <v>0</v>
      </c>
      <c r="B1202" t="s">
        <v>1</v>
      </c>
      <c r="C1202" t="s">
        <v>1622</v>
      </c>
      <c r="D1202" t="s">
        <v>32</v>
      </c>
      <c r="E1202" t="s">
        <v>1606</v>
      </c>
      <c r="F1202" t="s">
        <v>1607</v>
      </c>
      <c r="G1202" t="s">
        <v>2408</v>
      </c>
      <c r="H1202" t="s">
        <v>2409</v>
      </c>
      <c r="I1202" s="2">
        <v>45363</v>
      </c>
      <c r="J1202" s="3">
        <v>11348.83</v>
      </c>
      <c r="K1202" t="s">
        <v>8</v>
      </c>
      <c r="L1202" s="11">
        <f t="shared" si="36"/>
        <v>2283.5127467353468</v>
      </c>
      <c r="M1202" s="3">
        <v>2284.8000000000002</v>
      </c>
      <c r="N1202" t="s">
        <v>9</v>
      </c>
      <c r="O1202" s="2">
        <v>45423</v>
      </c>
      <c r="P1202" t="s">
        <v>10</v>
      </c>
      <c r="Q1202" s="4">
        <v>-41</v>
      </c>
      <c r="R1202" s="4" t="str">
        <f t="shared" si="37"/>
        <v>NON SCADUTO</v>
      </c>
    </row>
    <row r="1203" spans="1:18" x14ac:dyDescent="0.2">
      <c r="A1203" t="s">
        <v>0</v>
      </c>
      <c r="B1203" t="s">
        <v>1</v>
      </c>
      <c r="C1203" t="s">
        <v>1622</v>
      </c>
      <c r="D1203" t="s">
        <v>32</v>
      </c>
      <c r="E1203" t="s">
        <v>1606</v>
      </c>
      <c r="F1203" t="s">
        <v>1607</v>
      </c>
      <c r="G1203" t="s">
        <v>2410</v>
      </c>
      <c r="H1203" t="s">
        <v>2411</v>
      </c>
      <c r="I1203" s="2">
        <v>45363</v>
      </c>
      <c r="J1203" s="3">
        <v>5674.42</v>
      </c>
      <c r="K1203" t="s">
        <v>8</v>
      </c>
      <c r="L1203" s="11">
        <f t="shared" si="36"/>
        <v>1141.7573794241332</v>
      </c>
      <c r="M1203" s="3">
        <v>1142.4000000000001</v>
      </c>
      <c r="N1203" t="s">
        <v>9</v>
      </c>
      <c r="O1203" s="2">
        <v>45423</v>
      </c>
      <c r="P1203" t="s">
        <v>10</v>
      </c>
      <c r="Q1203" s="4">
        <v>-41</v>
      </c>
      <c r="R1203" s="4" t="str">
        <f t="shared" si="37"/>
        <v>NON SCADUTO</v>
      </c>
    </row>
    <row r="1204" spans="1:18" x14ac:dyDescent="0.2">
      <c r="A1204" t="s">
        <v>0</v>
      </c>
      <c r="B1204" t="s">
        <v>1</v>
      </c>
      <c r="C1204" t="s">
        <v>1622</v>
      </c>
      <c r="D1204" t="s">
        <v>32</v>
      </c>
      <c r="E1204" t="s">
        <v>1606</v>
      </c>
      <c r="F1204" t="s">
        <v>1607</v>
      </c>
      <c r="G1204" t="s">
        <v>2412</v>
      </c>
      <c r="H1204" t="s">
        <v>2413</v>
      </c>
      <c r="I1204" s="2">
        <v>45364</v>
      </c>
      <c r="J1204" s="3">
        <v>9709.51</v>
      </c>
      <c r="K1204" t="s">
        <v>8</v>
      </c>
      <c r="L1204" s="11">
        <f t="shared" si="36"/>
        <v>1953.6630515704542</v>
      </c>
      <c r="M1204" s="3">
        <v>1955</v>
      </c>
      <c r="N1204" t="s">
        <v>9</v>
      </c>
      <c r="O1204" s="2">
        <v>45424</v>
      </c>
      <c r="P1204" t="s">
        <v>10</v>
      </c>
      <c r="Q1204" s="4">
        <v>-42</v>
      </c>
      <c r="R1204" s="4" t="str">
        <f t="shared" si="37"/>
        <v>NON SCADUTO</v>
      </c>
    </row>
    <row r="1205" spans="1:18" x14ac:dyDescent="0.2">
      <c r="A1205" t="s">
        <v>0</v>
      </c>
      <c r="B1205" t="s">
        <v>1</v>
      </c>
      <c r="C1205" t="s">
        <v>1622</v>
      </c>
      <c r="D1205" t="s">
        <v>32</v>
      </c>
      <c r="E1205" t="s">
        <v>1606</v>
      </c>
      <c r="F1205" t="s">
        <v>1607</v>
      </c>
      <c r="G1205" t="s">
        <v>2414</v>
      </c>
      <c r="H1205" t="s">
        <v>2415</v>
      </c>
      <c r="I1205" s="2">
        <v>45367</v>
      </c>
      <c r="J1205" s="3">
        <v>17006.009999999998</v>
      </c>
      <c r="K1205" t="s">
        <v>8</v>
      </c>
      <c r="L1205" s="11">
        <f t="shared" si="36"/>
        <v>3421.8012434857842</v>
      </c>
      <c r="M1205" s="3">
        <v>3421.25</v>
      </c>
      <c r="N1205" t="s">
        <v>9</v>
      </c>
      <c r="O1205" s="2">
        <v>45427</v>
      </c>
      <c r="P1205" t="s">
        <v>10</v>
      </c>
      <c r="Q1205" s="4">
        <v>-45</v>
      </c>
      <c r="R1205" s="4" t="str">
        <f t="shared" si="37"/>
        <v>NON SCADUTO</v>
      </c>
    </row>
    <row r="1206" spans="1:18" x14ac:dyDescent="0.2">
      <c r="A1206" t="s">
        <v>0</v>
      </c>
      <c r="B1206" t="s">
        <v>1</v>
      </c>
      <c r="C1206" t="s">
        <v>1622</v>
      </c>
      <c r="D1206" t="s">
        <v>32</v>
      </c>
      <c r="E1206" t="s">
        <v>1606</v>
      </c>
      <c r="F1206" t="s">
        <v>1607</v>
      </c>
      <c r="G1206" t="s">
        <v>2416</v>
      </c>
      <c r="H1206" t="s">
        <v>2417</v>
      </c>
      <c r="I1206" s="2">
        <v>45367</v>
      </c>
      <c r="J1206" s="3">
        <v>49634.92</v>
      </c>
      <c r="K1206" t="s">
        <v>8</v>
      </c>
      <c r="L1206" s="11">
        <f t="shared" si="36"/>
        <v>9987.1063804100686</v>
      </c>
      <c r="M1206" s="3">
        <v>9985.5</v>
      </c>
      <c r="N1206" t="s">
        <v>9</v>
      </c>
      <c r="O1206" s="2">
        <v>45427</v>
      </c>
      <c r="P1206" t="s">
        <v>10</v>
      </c>
      <c r="Q1206" s="4">
        <v>-45</v>
      </c>
      <c r="R1206" s="4" t="str">
        <f t="shared" si="37"/>
        <v>NON SCADUTO</v>
      </c>
    </row>
    <row r="1207" spans="1:18" x14ac:dyDescent="0.2">
      <c r="A1207" t="s">
        <v>0</v>
      </c>
      <c r="B1207" t="s">
        <v>1</v>
      </c>
      <c r="C1207" t="s">
        <v>1622</v>
      </c>
      <c r="D1207" t="s">
        <v>32</v>
      </c>
      <c r="E1207" t="s">
        <v>1606</v>
      </c>
      <c r="F1207" t="s">
        <v>1607</v>
      </c>
      <c r="G1207" t="s">
        <v>2418</v>
      </c>
      <c r="H1207" t="s">
        <v>2419</v>
      </c>
      <c r="I1207" s="2">
        <v>45372</v>
      </c>
      <c r="J1207" s="3">
        <v>9723.9699999999993</v>
      </c>
      <c r="K1207" t="s">
        <v>8</v>
      </c>
      <c r="L1207" s="11">
        <f t="shared" si="36"/>
        <v>1956.5725668524517</v>
      </c>
      <c r="M1207" s="3">
        <v>1955</v>
      </c>
      <c r="N1207" t="s">
        <v>9</v>
      </c>
      <c r="O1207" s="2">
        <v>45432</v>
      </c>
      <c r="P1207" t="s">
        <v>10</v>
      </c>
      <c r="Q1207" s="4">
        <v>-50</v>
      </c>
      <c r="R1207" s="4" t="str">
        <f t="shared" si="37"/>
        <v>NON SCADUTO</v>
      </c>
    </row>
    <row r="1208" spans="1:18" x14ac:dyDescent="0.2">
      <c r="A1208" t="s">
        <v>0</v>
      </c>
      <c r="B1208" t="s">
        <v>1</v>
      </c>
      <c r="C1208" t="s">
        <v>1622</v>
      </c>
      <c r="D1208" t="s">
        <v>32</v>
      </c>
      <c r="E1208" t="s">
        <v>1606</v>
      </c>
      <c r="F1208" t="s">
        <v>1607</v>
      </c>
      <c r="G1208" t="s">
        <v>2420</v>
      </c>
      <c r="H1208" t="s">
        <v>2421</v>
      </c>
      <c r="I1208" s="2">
        <v>45372</v>
      </c>
      <c r="J1208" s="3">
        <v>1010.5</v>
      </c>
      <c r="K1208" t="s">
        <v>8</v>
      </c>
      <c r="L1208" s="11">
        <f t="shared" si="36"/>
        <v>203.3240105434717</v>
      </c>
      <c r="M1208" s="3">
        <v>203.16</v>
      </c>
      <c r="N1208" t="s">
        <v>9</v>
      </c>
      <c r="O1208" s="2">
        <v>45432</v>
      </c>
      <c r="P1208" t="s">
        <v>10</v>
      </c>
      <c r="Q1208" s="4">
        <v>-50</v>
      </c>
      <c r="R1208" s="4" t="str">
        <f t="shared" si="37"/>
        <v>NON SCADUTO</v>
      </c>
    </row>
    <row r="1209" spans="1:18" x14ac:dyDescent="0.2">
      <c r="A1209" t="s">
        <v>0</v>
      </c>
      <c r="B1209" t="s">
        <v>1</v>
      </c>
      <c r="C1209" t="s">
        <v>1622</v>
      </c>
      <c r="D1209" t="s">
        <v>32</v>
      </c>
      <c r="E1209" t="s">
        <v>1606</v>
      </c>
      <c r="F1209" t="s">
        <v>1607</v>
      </c>
      <c r="G1209" t="s">
        <v>2422</v>
      </c>
      <c r="H1209" t="s">
        <v>2423</v>
      </c>
      <c r="I1209" s="2">
        <v>45372</v>
      </c>
      <c r="J1209" s="3">
        <v>614.28</v>
      </c>
      <c r="K1209" t="s">
        <v>8</v>
      </c>
      <c r="L1209" s="11">
        <f t="shared" si="36"/>
        <v>123.6000724360651</v>
      </c>
      <c r="M1209" s="3">
        <v>123.5</v>
      </c>
      <c r="N1209" t="s">
        <v>9</v>
      </c>
      <c r="O1209" s="2">
        <v>45432</v>
      </c>
      <c r="P1209" t="s">
        <v>10</v>
      </c>
      <c r="Q1209" s="4">
        <v>-50</v>
      </c>
      <c r="R1209" s="4" t="str">
        <f t="shared" si="37"/>
        <v>NON SCADUTO</v>
      </c>
    </row>
    <row r="1210" spans="1:18" x14ac:dyDescent="0.2">
      <c r="A1210" t="s">
        <v>0</v>
      </c>
      <c r="B1210" t="s">
        <v>1</v>
      </c>
      <c r="C1210" t="s">
        <v>1622</v>
      </c>
      <c r="D1210" t="s">
        <v>32</v>
      </c>
      <c r="E1210" t="s">
        <v>1606</v>
      </c>
      <c r="F1210" t="s">
        <v>1607</v>
      </c>
      <c r="G1210" t="s">
        <v>2424</v>
      </c>
      <c r="H1210" t="s">
        <v>2425</v>
      </c>
      <c r="I1210" s="2">
        <v>45372</v>
      </c>
      <c r="J1210" s="3">
        <v>51025.05</v>
      </c>
      <c r="K1210" t="s">
        <v>8</v>
      </c>
      <c r="L1210" s="11">
        <f t="shared" si="36"/>
        <v>10266.816233727037</v>
      </c>
      <c r="M1210" s="3">
        <v>10258.56</v>
      </c>
      <c r="N1210" t="s">
        <v>9</v>
      </c>
      <c r="O1210" s="2">
        <v>45432</v>
      </c>
      <c r="P1210" t="s">
        <v>10</v>
      </c>
      <c r="Q1210" s="4">
        <v>-50</v>
      </c>
      <c r="R1210" s="4" t="str">
        <f t="shared" si="37"/>
        <v>NON SCADUTO</v>
      </c>
    </row>
    <row r="1211" spans="1:18" x14ac:dyDescent="0.2">
      <c r="A1211" t="s">
        <v>0</v>
      </c>
      <c r="B1211" t="s">
        <v>1</v>
      </c>
      <c r="C1211" t="s">
        <v>1622</v>
      </c>
      <c r="D1211" t="s">
        <v>32</v>
      </c>
      <c r="E1211" t="s">
        <v>1606</v>
      </c>
      <c r="F1211" t="s">
        <v>1607</v>
      </c>
      <c r="G1211" t="s">
        <v>2426</v>
      </c>
      <c r="H1211" t="s">
        <v>2427</v>
      </c>
      <c r="I1211" s="2">
        <v>45374</v>
      </c>
      <c r="J1211" s="3">
        <v>5155.7</v>
      </c>
      <c r="K1211" t="s">
        <v>8</v>
      </c>
      <c r="L1211" s="11">
        <f t="shared" si="36"/>
        <v>1037.3850580494577</v>
      </c>
      <c r="M1211" s="3">
        <v>1036.8</v>
      </c>
      <c r="N1211" t="s">
        <v>9</v>
      </c>
      <c r="O1211" s="2">
        <v>45434</v>
      </c>
      <c r="P1211" t="s">
        <v>10</v>
      </c>
      <c r="Q1211" s="4">
        <v>-52</v>
      </c>
      <c r="R1211" s="4" t="str">
        <f t="shared" si="37"/>
        <v>NON SCADUTO</v>
      </c>
    </row>
    <row r="1212" spans="1:18" x14ac:dyDescent="0.2">
      <c r="A1212" t="s">
        <v>0</v>
      </c>
      <c r="B1212" t="s">
        <v>1</v>
      </c>
      <c r="C1212" t="s">
        <v>1622</v>
      </c>
      <c r="D1212" t="s">
        <v>32</v>
      </c>
      <c r="E1212" t="s">
        <v>1606</v>
      </c>
      <c r="F1212" t="s">
        <v>1607</v>
      </c>
      <c r="G1212" t="s">
        <v>2428</v>
      </c>
      <c r="H1212" t="s">
        <v>2429</v>
      </c>
      <c r="I1212" s="2">
        <v>45374</v>
      </c>
      <c r="J1212" s="3">
        <v>9022.4699999999993</v>
      </c>
      <c r="K1212" t="s">
        <v>8</v>
      </c>
      <c r="L1212" s="11">
        <f t="shared" si="36"/>
        <v>1815.4228455300911</v>
      </c>
      <c r="M1212" s="3">
        <v>1814.4</v>
      </c>
      <c r="N1212" t="s">
        <v>9</v>
      </c>
      <c r="O1212" s="2">
        <v>45434</v>
      </c>
      <c r="P1212" t="s">
        <v>10</v>
      </c>
      <c r="Q1212" s="4">
        <v>-52</v>
      </c>
      <c r="R1212" s="4" t="str">
        <f t="shared" si="37"/>
        <v>NON SCADUTO</v>
      </c>
    </row>
    <row r="1213" spans="1:18" x14ac:dyDescent="0.2">
      <c r="A1213" t="s">
        <v>0</v>
      </c>
      <c r="B1213" t="s">
        <v>1</v>
      </c>
      <c r="C1213" t="s">
        <v>1622</v>
      </c>
      <c r="D1213" t="s">
        <v>32</v>
      </c>
      <c r="E1213" t="s">
        <v>1606</v>
      </c>
      <c r="F1213" t="s">
        <v>1607</v>
      </c>
      <c r="G1213" t="s">
        <v>2430</v>
      </c>
      <c r="H1213" t="s">
        <v>2431</v>
      </c>
      <c r="I1213" s="2">
        <v>45374</v>
      </c>
      <c r="J1213" s="3">
        <v>49126.3</v>
      </c>
      <c r="K1213" t="s">
        <v>8</v>
      </c>
      <c r="L1213" s="11">
        <f t="shared" si="36"/>
        <v>9884.766293084369</v>
      </c>
      <c r="M1213" s="3">
        <v>9879.2000000000007</v>
      </c>
      <c r="N1213" t="s">
        <v>9</v>
      </c>
      <c r="O1213" s="2">
        <v>45434</v>
      </c>
      <c r="P1213" t="s">
        <v>10</v>
      </c>
      <c r="Q1213" s="4">
        <v>-52</v>
      </c>
      <c r="R1213" s="4" t="str">
        <f t="shared" si="37"/>
        <v>NON SCADUTO</v>
      </c>
    </row>
    <row r="1214" spans="1:18" x14ac:dyDescent="0.2">
      <c r="A1214" t="s">
        <v>0</v>
      </c>
      <c r="B1214" t="s">
        <v>1</v>
      </c>
      <c r="C1214" t="s">
        <v>1622</v>
      </c>
      <c r="D1214" t="s">
        <v>32</v>
      </c>
      <c r="E1214" t="s">
        <v>1606</v>
      </c>
      <c r="F1214" t="s">
        <v>1607</v>
      </c>
      <c r="G1214" t="s">
        <v>2432</v>
      </c>
      <c r="H1214" t="s">
        <v>2433</v>
      </c>
      <c r="I1214" s="2">
        <v>45374</v>
      </c>
      <c r="J1214" s="3">
        <v>8080.39</v>
      </c>
      <c r="K1214" t="s">
        <v>8</v>
      </c>
      <c r="L1214" s="11">
        <f t="shared" si="36"/>
        <v>1625.8657115837341</v>
      </c>
      <c r="M1214" s="3">
        <v>1624.95</v>
      </c>
      <c r="N1214" t="s">
        <v>9</v>
      </c>
      <c r="O1214" s="2">
        <v>45434</v>
      </c>
      <c r="P1214" t="s">
        <v>10</v>
      </c>
      <c r="Q1214" s="4">
        <v>-52</v>
      </c>
      <c r="R1214" s="4" t="str">
        <f t="shared" si="37"/>
        <v>NON SCADUTO</v>
      </c>
    </row>
    <row r="1215" spans="1:18" x14ac:dyDescent="0.2">
      <c r="A1215" t="s">
        <v>0</v>
      </c>
      <c r="B1215" t="s">
        <v>1</v>
      </c>
      <c r="C1215" t="s">
        <v>1622</v>
      </c>
      <c r="D1215" t="s">
        <v>32</v>
      </c>
      <c r="E1215" t="s">
        <v>1606</v>
      </c>
      <c r="F1215" t="s">
        <v>1607</v>
      </c>
      <c r="G1215" t="s">
        <v>2434</v>
      </c>
      <c r="H1215" t="s">
        <v>2435</v>
      </c>
      <c r="I1215" s="2">
        <v>45374</v>
      </c>
      <c r="J1215" s="3">
        <v>8176.31</v>
      </c>
      <c r="K1215" t="s">
        <v>8</v>
      </c>
      <c r="L1215" s="11">
        <f t="shared" si="36"/>
        <v>1645.1658987102358</v>
      </c>
      <c r="M1215" s="3">
        <v>1644.24</v>
      </c>
      <c r="N1215" t="s">
        <v>9</v>
      </c>
      <c r="O1215" s="2">
        <v>45434</v>
      </c>
      <c r="P1215" t="s">
        <v>10</v>
      </c>
      <c r="Q1215" s="4">
        <v>-52</v>
      </c>
      <c r="R1215" s="4" t="str">
        <f t="shared" si="37"/>
        <v>NON SCADUTO</v>
      </c>
    </row>
    <row r="1216" spans="1:18" x14ac:dyDescent="0.2">
      <c r="A1216" t="s">
        <v>0</v>
      </c>
      <c r="B1216" t="s">
        <v>1</v>
      </c>
      <c r="C1216" t="s">
        <v>1622</v>
      </c>
      <c r="D1216" t="s">
        <v>32</v>
      </c>
      <c r="E1216" t="s">
        <v>1606</v>
      </c>
      <c r="F1216" t="s">
        <v>1607</v>
      </c>
      <c r="G1216" t="s">
        <v>2436</v>
      </c>
      <c r="H1216" t="s">
        <v>2437</v>
      </c>
      <c r="I1216" s="2">
        <v>45374</v>
      </c>
      <c r="J1216" s="3">
        <v>20945.009999999998</v>
      </c>
      <c r="K1216" t="s">
        <v>8</v>
      </c>
      <c r="L1216" s="11">
        <f t="shared" si="36"/>
        <v>4214.3725225859671</v>
      </c>
      <c r="M1216" s="3">
        <v>4212</v>
      </c>
      <c r="N1216" t="s">
        <v>9</v>
      </c>
      <c r="O1216" s="2">
        <v>45434</v>
      </c>
      <c r="P1216" t="s">
        <v>10</v>
      </c>
      <c r="Q1216" s="4">
        <v>-52</v>
      </c>
      <c r="R1216" s="4" t="str">
        <f t="shared" si="37"/>
        <v>NON SCADUTO</v>
      </c>
    </row>
    <row r="1217" spans="1:18" x14ac:dyDescent="0.2">
      <c r="A1217" t="s">
        <v>0</v>
      </c>
      <c r="B1217" t="s">
        <v>1</v>
      </c>
      <c r="C1217" t="s">
        <v>1622</v>
      </c>
      <c r="D1217" t="s">
        <v>32</v>
      </c>
      <c r="E1217" t="s">
        <v>1606</v>
      </c>
      <c r="F1217" t="s">
        <v>1607</v>
      </c>
      <c r="G1217" t="s">
        <v>2438</v>
      </c>
      <c r="H1217" t="s">
        <v>2439</v>
      </c>
      <c r="I1217" s="2">
        <v>45377</v>
      </c>
      <c r="J1217" s="3">
        <v>139648.89000000001</v>
      </c>
      <c r="K1217" t="s">
        <v>8</v>
      </c>
      <c r="L1217" s="11">
        <f t="shared" si="36"/>
        <v>28098.933580152519</v>
      </c>
      <c r="M1217" s="3">
        <v>28092.15</v>
      </c>
      <c r="N1217" t="s">
        <v>9</v>
      </c>
      <c r="O1217" s="2">
        <v>45437</v>
      </c>
      <c r="P1217" t="s">
        <v>10</v>
      </c>
      <c r="Q1217" s="4">
        <v>-55</v>
      </c>
      <c r="R1217" s="4" t="str">
        <f t="shared" si="37"/>
        <v>NON SCADUTO</v>
      </c>
    </row>
    <row r="1218" spans="1:18" x14ac:dyDescent="0.2">
      <c r="A1218" t="s">
        <v>0</v>
      </c>
      <c r="B1218" t="s">
        <v>1</v>
      </c>
      <c r="C1218" t="s">
        <v>1622</v>
      </c>
      <c r="D1218" t="s">
        <v>32</v>
      </c>
      <c r="E1218" t="s">
        <v>1606</v>
      </c>
      <c r="F1218" t="s">
        <v>1607</v>
      </c>
      <c r="G1218" t="s">
        <v>2440</v>
      </c>
      <c r="H1218" t="s">
        <v>2441</v>
      </c>
      <c r="I1218" s="2">
        <v>45377</v>
      </c>
      <c r="J1218" s="3">
        <v>126224.28</v>
      </c>
      <c r="K1218" t="s">
        <v>8</v>
      </c>
      <c r="L1218" s="11">
        <f t="shared" si="36"/>
        <v>25397.75045775569</v>
      </c>
      <c r="M1218" s="3">
        <v>25391.62</v>
      </c>
      <c r="N1218" t="s">
        <v>9</v>
      </c>
      <c r="O1218" s="2">
        <v>45437</v>
      </c>
      <c r="P1218" t="s">
        <v>10</v>
      </c>
      <c r="Q1218" s="4">
        <v>-55</v>
      </c>
      <c r="R1218" s="4" t="str">
        <f t="shared" si="37"/>
        <v>NON SCADUTO</v>
      </c>
    </row>
    <row r="1219" spans="1:18" x14ac:dyDescent="0.2">
      <c r="A1219" t="s">
        <v>0</v>
      </c>
      <c r="B1219" t="s">
        <v>1</v>
      </c>
      <c r="C1219" t="s">
        <v>1622</v>
      </c>
      <c r="D1219" t="s">
        <v>32</v>
      </c>
      <c r="E1219" t="s">
        <v>1606</v>
      </c>
      <c r="F1219" t="s">
        <v>1607</v>
      </c>
      <c r="G1219" t="s">
        <v>2442</v>
      </c>
      <c r="H1219" t="s">
        <v>2443</v>
      </c>
      <c r="I1219" s="2">
        <v>45377</v>
      </c>
      <c r="J1219" s="3">
        <v>205975.09</v>
      </c>
      <c r="K1219" t="s">
        <v>8</v>
      </c>
      <c r="L1219" s="11">
        <f t="shared" ref="L1219:L1268" si="38">+J1219/4.9699</f>
        <v>41444.513974124224</v>
      </c>
      <c r="M1219" s="3">
        <v>41434.51</v>
      </c>
      <c r="N1219" t="s">
        <v>9</v>
      </c>
      <c r="O1219" s="2">
        <v>45437</v>
      </c>
      <c r="P1219" t="s">
        <v>10</v>
      </c>
      <c r="Q1219" s="4">
        <v>-55</v>
      </c>
      <c r="R1219" s="4" t="str">
        <f t="shared" ref="R1219:R1268" si="39">IF(Q1219&lt;=0,"NON SCADUTO",IF(Q1219&lt;61,"0-60 DAYS",IF(Q1219&lt;91," 61-90 DAYS",IF(Q1219&lt;121,"91-120 DAYS",IF(Q1219&lt;366," 121-365 DAYS",IF(Q1219&gt;366,"OLTRE 365 DAYS",0))))))</f>
        <v>NON SCADUTO</v>
      </c>
    </row>
    <row r="1220" spans="1:18" x14ac:dyDescent="0.2">
      <c r="A1220" t="s">
        <v>0</v>
      </c>
      <c r="B1220" t="s">
        <v>1</v>
      </c>
      <c r="C1220" t="s">
        <v>1622</v>
      </c>
      <c r="D1220" t="s">
        <v>32</v>
      </c>
      <c r="E1220" t="s">
        <v>1606</v>
      </c>
      <c r="F1220" t="s">
        <v>1607</v>
      </c>
      <c r="G1220" t="s">
        <v>2444</v>
      </c>
      <c r="H1220" t="s">
        <v>2445</v>
      </c>
      <c r="I1220" s="2">
        <v>45377</v>
      </c>
      <c r="J1220" s="3">
        <v>367.86</v>
      </c>
      <c r="K1220" t="s">
        <v>8</v>
      </c>
      <c r="L1220" s="11">
        <f t="shared" si="38"/>
        <v>74.01758586691885</v>
      </c>
      <c r="M1220" s="3">
        <v>74</v>
      </c>
      <c r="N1220" t="s">
        <v>9</v>
      </c>
      <c r="O1220" s="2">
        <v>45437</v>
      </c>
      <c r="P1220" t="s">
        <v>10</v>
      </c>
      <c r="Q1220" s="4">
        <v>-55</v>
      </c>
      <c r="R1220" s="4" t="str">
        <f t="shared" si="39"/>
        <v>NON SCADUTO</v>
      </c>
    </row>
    <row r="1221" spans="1:18" x14ac:dyDescent="0.2">
      <c r="A1221" t="s">
        <v>0</v>
      </c>
      <c r="B1221" t="s">
        <v>1</v>
      </c>
      <c r="C1221" t="s">
        <v>1622</v>
      </c>
      <c r="D1221" t="s">
        <v>32</v>
      </c>
      <c r="E1221" t="s">
        <v>1606</v>
      </c>
      <c r="F1221" t="s">
        <v>1607</v>
      </c>
      <c r="G1221" t="s">
        <v>2446</v>
      </c>
      <c r="H1221" t="s">
        <v>2447</v>
      </c>
      <c r="I1221" s="2">
        <v>45377</v>
      </c>
      <c r="J1221" s="3">
        <v>96098.77</v>
      </c>
      <c r="K1221" t="s">
        <v>8</v>
      </c>
      <c r="L1221" s="11">
        <f t="shared" si="38"/>
        <v>19336.157669168395</v>
      </c>
      <c r="M1221" s="3">
        <v>19331.490000000002</v>
      </c>
      <c r="N1221" t="s">
        <v>9</v>
      </c>
      <c r="O1221" s="2">
        <v>45437</v>
      </c>
      <c r="P1221" t="s">
        <v>10</v>
      </c>
      <c r="Q1221" s="4">
        <v>-55</v>
      </c>
      <c r="R1221" s="4" t="str">
        <f t="shared" si="39"/>
        <v>NON SCADUTO</v>
      </c>
    </row>
    <row r="1222" spans="1:18" x14ac:dyDescent="0.2">
      <c r="A1222" t="s">
        <v>0</v>
      </c>
      <c r="B1222" t="s">
        <v>1</v>
      </c>
      <c r="C1222" t="s">
        <v>1622</v>
      </c>
      <c r="D1222" t="s">
        <v>32</v>
      </c>
      <c r="E1222" t="s">
        <v>1606</v>
      </c>
      <c r="F1222" t="s">
        <v>1607</v>
      </c>
      <c r="G1222" t="s">
        <v>2448</v>
      </c>
      <c r="H1222" t="s">
        <v>2449</v>
      </c>
      <c r="I1222" s="2">
        <v>45377</v>
      </c>
      <c r="J1222" s="3">
        <v>7288.88</v>
      </c>
      <c r="K1222" t="s">
        <v>8</v>
      </c>
      <c r="L1222" s="11">
        <f t="shared" si="38"/>
        <v>1466.6049618704601</v>
      </c>
      <c r="M1222" s="3">
        <v>1466.25</v>
      </c>
      <c r="N1222" t="s">
        <v>9</v>
      </c>
      <c r="O1222" s="2">
        <v>45437</v>
      </c>
      <c r="P1222" t="s">
        <v>10</v>
      </c>
      <c r="Q1222" s="4">
        <v>-55</v>
      </c>
      <c r="R1222" s="4" t="str">
        <f t="shared" si="39"/>
        <v>NON SCADUTO</v>
      </c>
    </row>
    <row r="1223" spans="1:18" x14ac:dyDescent="0.2">
      <c r="A1223" t="s">
        <v>0</v>
      </c>
      <c r="B1223" t="s">
        <v>1</v>
      </c>
      <c r="C1223" t="s">
        <v>1622</v>
      </c>
      <c r="D1223" t="s">
        <v>32</v>
      </c>
      <c r="E1223" t="s">
        <v>1606</v>
      </c>
      <c r="F1223" t="s">
        <v>1607</v>
      </c>
      <c r="G1223" t="s">
        <v>2450</v>
      </c>
      <c r="H1223" t="s">
        <v>2451</v>
      </c>
      <c r="I1223" s="2">
        <v>45377</v>
      </c>
      <c r="J1223" s="3">
        <v>9718.5</v>
      </c>
      <c r="K1223" t="s">
        <v>8</v>
      </c>
      <c r="L1223" s="11">
        <f t="shared" si="38"/>
        <v>1955.4719410853338</v>
      </c>
      <c r="M1223" s="3">
        <v>1955</v>
      </c>
      <c r="N1223" t="s">
        <v>9</v>
      </c>
      <c r="O1223" s="2">
        <v>45437</v>
      </c>
      <c r="P1223" t="s">
        <v>10</v>
      </c>
      <c r="Q1223" s="4">
        <v>-55</v>
      </c>
      <c r="R1223" s="4" t="str">
        <f t="shared" si="39"/>
        <v>NON SCADUTO</v>
      </c>
    </row>
    <row r="1224" spans="1:18" x14ac:dyDescent="0.2">
      <c r="A1224" t="s">
        <v>0</v>
      </c>
      <c r="B1224" t="s">
        <v>1</v>
      </c>
      <c r="C1224" t="s">
        <v>1622</v>
      </c>
      <c r="D1224" t="s">
        <v>32</v>
      </c>
      <c r="E1224" t="s">
        <v>1606</v>
      </c>
      <c r="F1224" t="s">
        <v>1607</v>
      </c>
      <c r="G1224" t="s">
        <v>2452</v>
      </c>
      <c r="H1224" t="s">
        <v>2453</v>
      </c>
      <c r="I1224" s="2">
        <v>45377</v>
      </c>
      <c r="J1224" s="3">
        <v>19120.64</v>
      </c>
      <c r="K1224" t="s">
        <v>8</v>
      </c>
      <c r="L1224" s="11">
        <f t="shared" si="38"/>
        <v>3847.2886778406005</v>
      </c>
      <c r="M1224" s="3">
        <v>3846.36</v>
      </c>
      <c r="N1224" t="s">
        <v>9</v>
      </c>
      <c r="O1224" s="2">
        <v>45437</v>
      </c>
      <c r="P1224" t="s">
        <v>10</v>
      </c>
      <c r="Q1224" s="4">
        <v>-55</v>
      </c>
      <c r="R1224" s="4" t="str">
        <f t="shared" si="39"/>
        <v>NON SCADUTO</v>
      </c>
    </row>
    <row r="1225" spans="1:18" x14ac:dyDescent="0.2">
      <c r="A1225" t="s">
        <v>0</v>
      </c>
      <c r="B1225" t="s">
        <v>1</v>
      </c>
      <c r="C1225" t="s">
        <v>1622</v>
      </c>
      <c r="D1225" t="s">
        <v>32</v>
      </c>
      <c r="E1225" t="s">
        <v>1606</v>
      </c>
      <c r="F1225" t="s">
        <v>1607</v>
      </c>
      <c r="G1225" t="s">
        <v>2454</v>
      </c>
      <c r="H1225" t="s">
        <v>2455</v>
      </c>
      <c r="I1225" s="2">
        <v>45381</v>
      </c>
      <c r="J1225" s="3">
        <v>120596.99</v>
      </c>
      <c r="K1225" t="s">
        <v>8</v>
      </c>
      <c r="L1225" s="11">
        <f t="shared" si="38"/>
        <v>24265.476166522465</v>
      </c>
      <c r="M1225" s="3">
        <v>24267.43</v>
      </c>
      <c r="N1225" t="s">
        <v>9</v>
      </c>
      <c r="O1225" s="2">
        <v>45441</v>
      </c>
      <c r="P1225" t="s">
        <v>10</v>
      </c>
      <c r="Q1225" s="4">
        <v>-59</v>
      </c>
      <c r="R1225" s="4" t="str">
        <f t="shared" si="39"/>
        <v>NON SCADUTO</v>
      </c>
    </row>
    <row r="1226" spans="1:18" x14ac:dyDescent="0.2">
      <c r="A1226" t="s">
        <v>0</v>
      </c>
      <c r="B1226" t="s">
        <v>1</v>
      </c>
      <c r="C1226" t="s">
        <v>1622</v>
      </c>
      <c r="D1226" t="s">
        <v>32</v>
      </c>
      <c r="E1226" t="s">
        <v>1606</v>
      </c>
      <c r="F1226" t="s">
        <v>1607</v>
      </c>
      <c r="G1226" t="s">
        <v>2456</v>
      </c>
      <c r="H1226" t="s">
        <v>2457</v>
      </c>
      <c r="I1226" s="2">
        <v>45381</v>
      </c>
      <c r="J1226" s="3">
        <v>130.55000000000001</v>
      </c>
      <c r="K1226" t="s">
        <v>8</v>
      </c>
      <c r="L1226" s="11">
        <f t="shared" si="38"/>
        <v>26.268134167689492</v>
      </c>
      <c r="M1226" s="3">
        <v>26.27</v>
      </c>
      <c r="N1226" t="s">
        <v>9</v>
      </c>
      <c r="O1226" s="2">
        <v>45441</v>
      </c>
      <c r="P1226" t="s">
        <v>10</v>
      </c>
      <c r="Q1226" s="4">
        <v>-59</v>
      </c>
      <c r="R1226" s="4" t="str">
        <f t="shared" si="39"/>
        <v>NON SCADUTO</v>
      </c>
    </row>
    <row r="1227" spans="1:18" x14ac:dyDescent="0.2">
      <c r="A1227" t="s">
        <v>0</v>
      </c>
      <c r="B1227" t="s">
        <v>1</v>
      </c>
      <c r="C1227" t="s">
        <v>1622</v>
      </c>
      <c r="D1227" t="s">
        <v>32</v>
      </c>
      <c r="E1227" t="s">
        <v>1606</v>
      </c>
      <c r="F1227" t="s">
        <v>1607</v>
      </c>
      <c r="G1227" t="s">
        <v>2458</v>
      </c>
      <c r="H1227" t="s">
        <v>2459</v>
      </c>
      <c r="I1227" s="2">
        <v>45381</v>
      </c>
      <c r="J1227" s="3">
        <v>72316.36</v>
      </c>
      <c r="K1227" t="s">
        <v>8</v>
      </c>
      <c r="L1227" s="11">
        <f t="shared" si="38"/>
        <v>14550.868226724884</v>
      </c>
      <c r="M1227" s="3">
        <v>14552.04</v>
      </c>
      <c r="N1227" t="s">
        <v>9</v>
      </c>
      <c r="O1227" s="2">
        <v>45441</v>
      </c>
      <c r="P1227" t="s">
        <v>10</v>
      </c>
      <c r="Q1227" s="4">
        <v>-59</v>
      </c>
      <c r="R1227" s="4" t="str">
        <f t="shared" si="39"/>
        <v>NON SCADUTO</v>
      </c>
    </row>
    <row r="1228" spans="1:18" x14ac:dyDescent="0.2">
      <c r="A1228" t="s">
        <v>0</v>
      </c>
      <c r="B1228" t="s">
        <v>1</v>
      </c>
      <c r="C1228" t="s">
        <v>1622</v>
      </c>
      <c r="D1228" t="s">
        <v>32</v>
      </c>
      <c r="E1228" t="s">
        <v>1606</v>
      </c>
      <c r="F1228" t="s">
        <v>1607</v>
      </c>
      <c r="G1228" t="s">
        <v>2460</v>
      </c>
      <c r="H1228" t="s">
        <v>2461</v>
      </c>
      <c r="I1228" s="2">
        <v>45381</v>
      </c>
      <c r="J1228" s="3">
        <v>32576.07</v>
      </c>
      <c r="K1228" t="s">
        <v>8</v>
      </c>
      <c r="L1228" s="11">
        <f t="shared" si="38"/>
        <v>6554.6731322561818</v>
      </c>
      <c r="M1228" s="3">
        <v>6555.2</v>
      </c>
      <c r="N1228" t="s">
        <v>9</v>
      </c>
      <c r="O1228" s="2">
        <v>45441</v>
      </c>
      <c r="P1228" t="s">
        <v>10</v>
      </c>
      <c r="Q1228" s="4">
        <v>-59</v>
      </c>
      <c r="R1228" s="4" t="str">
        <f t="shared" si="39"/>
        <v>NON SCADUTO</v>
      </c>
    </row>
    <row r="1229" spans="1:18" x14ac:dyDescent="0.2">
      <c r="A1229" t="s">
        <v>0</v>
      </c>
      <c r="B1229" t="s">
        <v>1</v>
      </c>
      <c r="C1229" t="s">
        <v>1622</v>
      </c>
      <c r="D1229" t="s">
        <v>32</v>
      </c>
      <c r="E1229" t="s">
        <v>1606</v>
      </c>
      <c r="F1229" t="s">
        <v>1607</v>
      </c>
      <c r="G1229" t="s">
        <v>2462</v>
      </c>
      <c r="H1229" t="s">
        <v>2463</v>
      </c>
      <c r="I1229" s="2">
        <v>45381</v>
      </c>
      <c r="J1229" s="3">
        <v>48864.1</v>
      </c>
      <c r="K1229" t="s">
        <v>8</v>
      </c>
      <c r="L1229" s="11">
        <f t="shared" si="38"/>
        <v>9832.0086923278141</v>
      </c>
      <c r="M1229" s="3">
        <v>9832.7999999999993</v>
      </c>
      <c r="N1229" t="s">
        <v>9</v>
      </c>
      <c r="O1229" s="2">
        <v>45441</v>
      </c>
      <c r="P1229" t="s">
        <v>10</v>
      </c>
      <c r="Q1229" s="4">
        <v>-59</v>
      </c>
      <c r="R1229" s="4" t="str">
        <f t="shared" si="39"/>
        <v>NON SCADUTO</v>
      </c>
    </row>
    <row r="1230" spans="1:18" x14ac:dyDescent="0.2">
      <c r="A1230" t="s">
        <v>0</v>
      </c>
      <c r="B1230" t="s">
        <v>1</v>
      </c>
      <c r="C1230" t="s">
        <v>1622</v>
      </c>
      <c r="D1230" t="s">
        <v>32</v>
      </c>
      <c r="E1230" t="s">
        <v>1606</v>
      </c>
      <c r="F1230" t="s">
        <v>1607</v>
      </c>
      <c r="G1230" t="s">
        <v>2464</v>
      </c>
      <c r="H1230" t="s">
        <v>2465</v>
      </c>
      <c r="I1230" s="2">
        <v>45381</v>
      </c>
      <c r="J1230" s="3">
        <v>3023.44</v>
      </c>
      <c r="K1230" t="s">
        <v>8</v>
      </c>
      <c r="L1230" s="11">
        <f t="shared" si="38"/>
        <v>608.35026861707479</v>
      </c>
      <c r="M1230" s="3">
        <v>608.4</v>
      </c>
      <c r="N1230" t="s">
        <v>9</v>
      </c>
      <c r="O1230" s="2">
        <v>45441</v>
      </c>
      <c r="P1230" t="s">
        <v>10</v>
      </c>
      <c r="Q1230" s="4">
        <v>-59</v>
      </c>
      <c r="R1230" s="4" t="str">
        <f t="shared" si="39"/>
        <v>NON SCADUTO</v>
      </c>
    </row>
    <row r="1231" spans="1:18" x14ac:dyDescent="0.2">
      <c r="A1231" t="s">
        <v>0</v>
      </c>
      <c r="B1231" t="s">
        <v>1</v>
      </c>
      <c r="C1231" t="s">
        <v>1622</v>
      </c>
      <c r="D1231" t="s">
        <v>32</v>
      </c>
      <c r="E1231" t="s">
        <v>1606</v>
      </c>
      <c r="F1231" t="s">
        <v>1607</v>
      </c>
      <c r="G1231" t="s">
        <v>2466</v>
      </c>
      <c r="H1231" t="s">
        <v>2467</v>
      </c>
      <c r="I1231" s="2">
        <v>45381</v>
      </c>
      <c r="J1231" s="3">
        <v>34778.550000000003</v>
      </c>
      <c r="K1231" t="s">
        <v>8</v>
      </c>
      <c r="L1231" s="11">
        <f t="shared" si="38"/>
        <v>6997.8369786112398</v>
      </c>
      <c r="M1231" s="3">
        <v>6998.4</v>
      </c>
      <c r="N1231" t="s">
        <v>9</v>
      </c>
      <c r="O1231" s="2">
        <v>45441</v>
      </c>
      <c r="P1231" t="s">
        <v>10</v>
      </c>
      <c r="Q1231" s="4">
        <v>-59</v>
      </c>
      <c r="R1231" s="4" t="str">
        <f t="shared" si="39"/>
        <v>NON SCADUTO</v>
      </c>
    </row>
    <row r="1232" spans="1:18" x14ac:dyDescent="0.2">
      <c r="A1232" t="s">
        <v>0</v>
      </c>
      <c r="B1232" t="s">
        <v>1</v>
      </c>
      <c r="C1232" t="s">
        <v>1622</v>
      </c>
      <c r="D1232" t="s">
        <v>32</v>
      </c>
      <c r="E1232" t="s">
        <v>1606</v>
      </c>
      <c r="F1232" t="s">
        <v>1607</v>
      </c>
      <c r="G1232" t="s">
        <v>2468</v>
      </c>
      <c r="H1232" t="s">
        <v>2469</v>
      </c>
      <c r="I1232" s="2">
        <v>45381</v>
      </c>
      <c r="J1232" s="3">
        <v>2576.19</v>
      </c>
      <c r="K1232" t="s">
        <v>8</v>
      </c>
      <c r="L1232" s="11">
        <f t="shared" si="38"/>
        <v>518.35851828004593</v>
      </c>
      <c r="M1232" s="3">
        <v>518.4</v>
      </c>
      <c r="N1232" t="s">
        <v>9</v>
      </c>
      <c r="O1232" s="2">
        <v>45441</v>
      </c>
      <c r="P1232" t="s">
        <v>10</v>
      </c>
      <c r="Q1232" s="4">
        <v>-59</v>
      </c>
      <c r="R1232" s="4" t="str">
        <f t="shared" si="39"/>
        <v>NON SCADUTO</v>
      </c>
    </row>
    <row r="1233" spans="1:18" x14ac:dyDescent="0.2">
      <c r="A1233" t="s">
        <v>0</v>
      </c>
      <c r="B1233" t="s">
        <v>1</v>
      </c>
      <c r="C1233" t="s">
        <v>1622</v>
      </c>
      <c r="D1233" t="s">
        <v>32</v>
      </c>
      <c r="E1233" t="s">
        <v>1606</v>
      </c>
      <c r="F1233" t="s">
        <v>1607</v>
      </c>
      <c r="G1233" t="s">
        <v>2470</v>
      </c>
      <c r="H1233" t="s">
        <v>2471</v>
      </c>
      <c r="I1233" s="2">
        <v>45381</v>
      </c>
      <c r="J1233" s="3">
        <v>1699.57</v>
      </c>
      <c r="K1233" t="s">
        <v>8</v>
      </c>
      <c r="L1233" s="11">
        <f t="shared" si="38"/>
        <v>341.97267550654942</v>
      </c>
      <c r="M1233" s="3">
        <v>342</v>
      </c>
      <c r="N1233" t="s">
        <v>9</v>
      </c>
      <c r="O1233" s="2">
        <v>45441</v>
      </c>
      <c r="P1233" t="s">
        <v>10</v>
      </c>
      <c r="Q1233" s="4">
        <v>-59</v>
      </c>
      <c r="R1233" s="4" t="str">
        <f t="shared" si="39"/>
        <v>NON SCADUTO</v>
      </c>
    </row>
    <row r="1234" spans="1:18" x14ac:dyDescent="0.2">
      <c r="A1234" t="s">
        <v>0</v>
      </c>
      <c r="B1234" t="s">
        <v>1</v>
      </c>
      <c r="C1234" t="s">
        <v>1622</v>
      </c>
      <c r="D1234" t="s">
        <v>32</v>
      </c>
      <c r="E1234" t="s">
        <v>1606</v>
      </c>
      <c r="F1234" t="s">
        <v>1607</v>
      </c>
      <c r="G1234" t="s">
        <v>2472</v>
      </c>
      <c r="H1234" t="s">
        <v>2473</v>
      </c>
      <c r="I1234" s="2">
        <v>45381</v>
      </c>
      <c r="J1234" s="3">
        <v>23793.97</v>
      </c>
      <c r="K1234" t="s">
        <v>8</v>
      </c>
      <c r="L1234" s="11">
        <f t="shared" si="38"/>
        <v>4787.6154449787728</v>
      </c>
      <c r="M1234" s="3">
        <v>4788</v>
      </c>
      <c r="N1234" t="s">
        <v>9</v>
      </c>
      <c r="O1234" s="2">
        <v>45441</v>
      </c>
      <c r="P1234" t="s">
        <v>10</v>
      </c>
      <c r="Q1234" s="4">
        <v>-59</v>
      </c>
      <c r="R1234" s="4" t="str">
        <f t="shared" si="39"/>
        <v>NON SCADUTO</v>
      </c>
    </row>
    <row r="1235" spans="1:18" x14ac:dyDescent="0.2">
      <c r="A1235" t="s">
        <v>0</v>
      </c>
      <c r="B1235" t="s">
        <v>1</v>
      </c>
      <c r="C1235" t="s">
        <v>1622</v>
      </c>
      <c r="D1235" t="s">
        <v>32</v>
      </c>
      <c r="E1235" t="s">
        <v>1606</v>
      </c>
      <c r="F1235" t="s">
        <v>1607</v>
      </c>
      <c r="G1235" t="s">
        <v>2474</v>
      </c>
      <c r="H1235" t="s">
        <v>2475</v>
      </c>
      <c r="I1235" s="2">
        <v>45373</v>
      </c>
      <c r="J1235" s="3">
        <v>95741.09</v>
      </c>
      <c r="K1235" t="s">
        <v>8</v>
      </c>
      <c r="L1235" s="11">
        <f t="shared" si="38"/>
        <v>19264.188414253807</v>
      </c>
      <c r="M1235" s="3">
        <v>19248.310000000001</v>
      </c>
      <c r="N1235" t="s">
        <v>9</v>
      </c>
      <c r="O1235" s="2">
        <v>45433</v>
      </c>
      <c r="P1235" t="s">
        <v>10</v>
      </c>
      <c r="Q1235" s="4">
        <v>-51</v>
      </c>
      <c r="R1235" s="4" t="str">
        <f t="shared" si="39"/>
        <v>NON SCADUTO</v>
      </c>
    </row>
    <row r="1236" spans="1:18" x14ac:dyDescent="0.2">
      <c r="A1236" t="s">
        <v>0</v>
      </c>
      <c r="B1236" t="s">
        <v>1</v>
      </c>
      <c r="C1236" t="s">
        <v>1622</v>
      </c>
      <c r="D1236" t="s">
        <v>32</v>
      </c>
      <c r="E1236" t="s">
        <v>1606</v>
      </c>
      <c r="F1236" t="s">
        <v>1607</v>
      </c>
      <c r="G1236" t="s">
        <v>2476</v>
      </c>
      <c r="H1236" t="s">
        <v>2477</v>
      </c>
      <c r="I1236" s="2">
        <v>45374</v>
      </c>
      <c r="J1236" s="3">
        <v>7546.57</v>
      </c>
      <c r="K1236" t="s">
        <v>8</v>
      </c>
      <c r="L1236" s="11">
        <f t="shared" si="38"/>
        <v>1518.4550997001952</v>
      </c>
      <c r="M1236" s="3">
        <v>1517.6</v>
      </c>
      <c r="N1236" t="s">
        <v>9</v>
      </c>
      <c r="O1236" s="2">
        <v>45434</v>
      </c>
      <c r="P1236" t="s">
        <v>10</v>
      </c>
      <c r="Q1236" s="4">
        <v>-52</v>
      </c>
      <c r="R1236" s="4" t="str">
        <f t="shared" si="39"/>
        <v>NON SCADUTO</v>
      </c>
    </row>
    <row r="1237" spans="1:18" x14ac:dyDescent="0.2">
      <c r="A1237" s="6" t="s">
        <v>0</v>
      </c>
      <c r="B1237" s="6" t="s">
        <v>1</v>
      </c>
      <c r="C1237" s="6" t="s">
        <v>1592</v>
      </c>
      <c r="D1237" s="6" t="s">
        <v>32</v>
      </c>
      <c r="E1237" s="6" t="s">
        <v>1606</v>
      </c>
      <c r="F1237" s="6" t="s">
        <v>1607</v>
      </c>
      <c r="G1237" s="6" t="s">
        <v>2478</v>
      </c>
      <c r="H1237" s="6" t="s">
        <v>2479</v>
      </c>
      <c r="I1237" s="7">
        <v>45352</v>
      </c>
      <c r="J1237" s="8">
        <v>3274.22</v>
      </c>
      <c r="K1237" s="6" t="s">
        <v>8</v>
      </c>
      <c r="L1237" s="11">
        <f t="shared" si="38"/>
        <v>658.81003641924383</v>
      </c>
      <c r="M1237" s="8">
        <v>658.93</v>
      </c>
      <c r="N1237" s="6" t="s">
        <v>9</v>
      </c>
      <c r="O1237" s="7">
        <v>45412</v>
      </c>
      <c r="P1237" s="6" t="s">
        <v>10</v>
      </c>
      <c r="Q1237" s="9">
        <v>-30</v>
      </c>
      <c r="R1237" s="4" t="str">
        <f t="shared" si="39"/>
        <v>NON SCADUTO</v>
      </c>
    </row>
    <row r="1238" spans="1:18" x14ac:dyDescent="0.2">
      <c r="A1238" t="s">
        <v>0</v>
      </c>
      <c r="B1238" t="s">
        <v>1</v>
      </c>
      <c r="C1238" t="s">
        <v>1592</v>
      </c>
      <c r="D1238" t="s">
        <v>32</v>
      </c>
      <c r="E1238" t="s">
        <v>1606</v>
      </c>
      <c r="F1238" t="s">
        <v>1607</v>
      </c>
      <c r="G1238" t="s">
        <v>2480</v>
      </c>
      <c r="H1238" t="s">
        <v>2481</v>
      </c>
      <c r="I1238" s="2">
        <v>45364</v>
      </c>
      <c r="J1238" s="3">
        <v>558731.25</v>
      </c>
      <c r="K1238" t="s">
        <v>8</v>
      </c>
      <c r="L1238" s="11">
        <f t="shared" si="38"/>
        <v>112423.03668081852</v>
      </c>
      <c r="M1238" s="3">
        <v>112500</v>
      </c>
      <c r="N1238" t="s">
        <v>9</v>
      </c>
      <c r="O1238" s="2">
        <v>45424</v>
      </c>
      <c r="P1238" t="s">
        <v>10</v>
      </c>
      <c r="Q1238" s="4">
        <v>-42</v>
      </c>
      <c r="R1238" s="4" t="str">
        <f t="shared" si="39"/>
        <v>NON SCADUTO</v>
      </c>
    </row>
    <row r="1239" spans="1:18" x14ac:dyDescent="0.2">
      <c r="A1239" s="6" t="s">
        <v>0</v>
      </c>
      <c r="B1239" s="6" t="s">
        <v>1</v>
      </c>
      <c r="C1239" s="6" t="s">
        <v>1592</v>
      </c>
      <c r="D1239" s="6" t="s">
        <v>32</v>
      </c>
      <c r="E1239" s="6" t="s">
        <v>1606</v>
      </c>
      <c r="F1239" s="6" t="s">
        <v>1607</v>
      </c>
      <c r="G1239" s="6" t="s">
        <v>2482</v>
      </c>
      <c r="H1239" s="6" t="s">
        <v>2483</v>
      </c>
      <c r="I1239" s="7">
        <v>45367</v>
      </c>
      <c r="J1239" s="8">
        <v>453.73</v>
      </c>
      <c r="K1239" s="6" t="s">
        <v>8</v>
      </c>
      <c r="L1239" s="11">
        <f t="shared" si="38"/>
        <v>91.29559950904445</v>
      </c>
      <c r="M1239" s="8">
        <v>91.28</v>
      </c>
      <c r="N1239" s="6" t="s">
        <v>9</v>
      </c>
      <c r="O1239" s="7">
        <v>45427</v>
      </c>
      <c r="P1239" s="6" t="s">
        <v>10</v>
      </c>
      <c r="Q1239" s="9">
        <v>-45</v>
      </c>
      <c r="R1239" s="4" t="str">
        <f t="shared" si="39"/>
        <v>NON SCADUTO</v>
      </c>
    </row>
    <row r="1240" spans="1:18" x14ac:dyDescent="0.2">
      <c r="A1240" t="s">
        <v>0</v>
      </c>
      <c r="B1240" t="s">
        <v>1</v>
      </c>
      <c r="C1240" t="s">
        <v>1592</v>
      </c>
      <c r="D1240" t="s">
        <v>32</v>
      </c>
      <c r="E1240" t="s">
        <v>1606</v>
      </c>
      <c r="F1240" t="s">
        <v>1607</v>
      </c>
      <c r="G1240" t="s">
        <v>2484</v>
      </c>
      <c r="H1240" t="s">
        <v>2485</v>
      </c>
      <c r="I1240" s="2">
        <v>45367</v>
      </c>
      <c r="J1240" s="3">
        <v>3336.09</v>
      </c>
      <c r="K1240" t="s">
        <v>8</v>
      </c>
      <c r="L1240" s="11">
        <f t="shared" si="38"/>
        <v>671.25897905390457</v>
      </c>
      <c r="M1240" s="3">
        <v>671.15</v>
      </c>
      <c r="N1240" t="s">
        <v>9</v>
      </c>
      <c r="O1240" s="2">
        <v>45427</v>
      </c>
      <c r="P1240" t="s">
        <v>10</v>
      </c>
      <c r="Q1240" s="4">
        <v>-45</v>
      </c>
      <c r="R1240" s="4" t="str">
        <f t="shared" si="39"/>
        <v>NON SCADUTO</v>
      </c>
    </row>
    <row r="1241" spans="1:18" x14ac:dyDescent="0.2">
      <c r="A1241" s="6" t="s">
        <v>0</v>
      </c>
      <c r="B1241" s="6" t="s">
        <v>1</v>
      </c>
      <c r="C1241" s="6" t="s">
        <v>1592</v>
      </c>
      <c r="D1241" s="6" t="s">
        <v>32</v>
      </c>
      <c r="E1241" s="6" t="s">
        <v>1606</v>
      </c>
      <c r="F1241" s="6" t="s">
        <v>1607</v>
      </c>
      <c r="G1241" s="6" t="s">
        <v>2486</v>
      </c>
      <c r="H1241" s="6" t="s">
        <v>2487</v>
      </c>
      <c r="I1241" s="7">
        <v>45367</v>
      </c>
      <c r="J1241" s="8">
        <v>718.96</v>
      </c>
      <c r="K1241" s="6" t="s">
        <v>8</v>
      </c>
      <c r="L1241" s="11">
        <f t="shared" si="38"/>
        <v>144.66287048029136</v>
      </c>
      <c r="M1241" s="8">
        <v>144.63999999999999</v>
      </c>
      <c r="N1241" s="6" t="s">
        <v>9</v>
      </c>
      <c r="O1241" s="7">
        <v>45427</v>
      </c>
      <c r="P1241" s="6" t="s">
        <v>10</v>
      </c>
      <c r="Q1241" s="9">
        <v>-45</v>
      </c>
      <c r="R1241" s="4" t="str">
        <f t="shared" si="39"/>
        <v>NON SCADUTO</v>
      </c>
    </row>
    <row r="1242" spans="1:18" x14ac:dyDescent="0.2">
      <c r="A1242" t="s">
        <v>0</v>
      </c>
      <c r="B1242" t="s">
        <v>1</v>
      </c>
      <c r="C1242" t="s">
        <v>1592</v>
      </c>
      <c r="D1242" t="s">
        <v>32</v>
      </c>
      <c r="E1242" t="s">
        <v>1606</v>
      </c>
      <c r="F1242" t="s">
        <v>1607</v>
      </c>
      <c r="G1242" t="s">
        <v>2488</v>
      </c>
      <c r="H1242" t="s">
        <v>2489</v>
      </c>
      <c r="I1242" s="2">
        <v>45382</v>
      </c>
      <c r="J1242" s="3">
        <v>3125.02</v>
      </c>
      <c r="K1242" t="s">
        <v>8</v>
      </c>
      <c r="L1242" s="11">
        <f t="shared" si="38"/>
        <v>628.78931165617018</v>
      </c>
      <c r="M1242" s="3">
        <v>628.84</v>
      </c>
      <c r="N1242" t="s">
        <v>9</v>
      </c>
      <c r="O1242" s="2">
        <v>45442</v>
      </c>
      <c r="P1242" t="s">
        <v>10</v>
      </c>
      <c r="Q1242" s="4">
        <v>-60</v>
      </c>
      <c r="R1242" s="4" t="str">
        <f t="shared" si="39"/>
        <v>NON SCADUTO</v>
      </c>
    </row>
    <row r="1243" spans="1:18" x14ac:dyDescent="0.2">
      <c r="A1243" t="s">
        <v>0</v>
      </c>
      <c r="B1243" t="s">
        <v>1</v>
      </c>
      <c r="C1243" t="s">
        <v>1592</v>
      </c>
      <c r="D1243" t="s">
        <v>32</v>
      </c>
      <c r="E1243" t="s">
        <v>1606</v>
      </c>
      <c r="F1243" t="s">
        <v>1607</v>
      </c>
      <c r="G1243" t="s">
        <v>2490</v>
      </c>
      <c r="H1243" t="s">
        <v>2491</v>
      </c>
      <c r="I1243" s="2">
        <v>45382</v>
      </c>
      <c r="J1243" s="3">
        <v>3168.06</v>
      </c>
      <c r="K1243" t="s">
        <v>8</v>
      </c>
      <c r="L1243" s="11">
        <f t="shared" si="38"/>
        <v>637.44944566289064</v>
      </c>
      <c r="M1243" s="3">
        <v>637.5</v>
      </c>
      <c r="N1243" t="s">
        <v>9</v>
      </c>
      <c r="O1243" s="2">
        <v>45442</v>
      </c>
      <c r="P1243" t="s">
        <v>10</v>
      </c>
      <c r="Q1243" s="4">
        <v>-60</v>
      </c>
      <c r="R1243" s="4" t="str">
        <f t="shared" si="39"/>
        <v>NON SCADUTO</v>
      </c>
    </row>
    <row r="1244" spans="1:18" x14ac:dyDescent="0.2">
      <c r="A1244" t="s">
        <v>0</v>
      </c>
      <c r="B1244" t="s">
        <v>1</v>
      </c>
      <c r="C1244" t="s">
        <v>1592</v>
      </c>
      <c r="D1244" t="s">
        <v>32</v>
      </c>
      <c r="E1244" t="s">
        <v>1606</v>
      </c>
      <c r="F1244" t="s">
        <v>1607</v>
      </c>
      <c r="G1244" t="s">
        <v>2492</v>
      </c>
      <c r="H1244" t="s">
        <v>2493</v>
      </c>
      <c r="I1244" s="2">
        <v>45382</v>
      </c>
      <c r="J1244" s="3">
        <v>3250</v>
      </c>
      <c r="K1244" t="s">
        <v>8</v>
      </c>
      <c r="L1244" s="11">
        <f t="shared" si="38"/>
        <v>653.93669892754383</v>
      </c>
      <c r="M1244" s="3">
        <v>653.99</v>
      </c>
      <c r="N1244" t="s">
        <v>9</v>
      </c>
      <c r="O1244" s="2">
        <v>45442</v>
      </c>
      <c r="P1244" t="s">
        <v>10</v>
      </c>
      <c r="Q1244" s="4">
        <v>-60</v>
      </c>
      <c r="R1244" s="4" t="str">
        <f t="shared" si="39"/>
        <v>NON SCADUTO</v>
      </c>
    </row>
    <row r="1245" spans="1:18" x14ac:dyDescent="0.2">
      <c r="A1245" s="6" t="s">
        <v>0</v>
      </c>
      <c r="B1245" s="6" t="s">
        <v>1</v>
      </c>
      <c r="C1245" s="6" t="s">
        <v>1592</v>
      </c>
      <c r="D1245" s="6" t="s">
        <v>32</v>
      </c>
      <c r="E1245" s="6" t="s">
        <v>1606</v>
      </c>
      <c r="F1245" s="6" t="s">
        <v>1607</v>
      </c>
      <c r="G1245" s="6" t="s">
        <v>2494</v>
      </c>
      <c r="H1245" s="6" t="s">
        <v>2495</v>
      </c>
      <c r="I1245" s="7">
        <v>45382</v>
      </c>
      <c r="J1245" s="8">
        <v>3125.02</v>
      </c>
      <c r="K1245" s="6" t="s">
        <v>8</v>
      </c>
      <c r="L1245" s="11">
        <f t="shared" si="38"/>
        <v>628.78931165617018</v>
      </c>
      <c r="M1245" s="8">
        <v>628.84</v>
      </c>
      <c r="N1245" s="6" t="s">
        <v>9</v>
      </c>
      <c r="O1245" s="7">
        <v>45442</v>
      </c>
      <c r="P1245" s="6" t="s">
        <v>10</v>
      </c>
      <c r="Q1245" s="9">
        <v>-60</v>
      </c>
      <c r="R1245" s="4" t="str">
        <f t="shared" si="39"/>
        <v>NON SCADUTO</v>
      </c>
    </row>
    <row r="1246" spans="1:18" x14ac:dyDescent="0.2">
      <c r="A1246" t="s">
        <v>0</v>
      </c>
      <c r="B1246" t="s">
        <v>1</v>
      </c>
      <c r="C1246" t="s">
        <v>1592</v>
      </c>
      <c r="D1246" t="s">
        <v>32</v>
      </c>
      <c r="E1246" t="s">
        <v>1606</v>
      </c>
      <c r="F1246" t="s">
        <v>1607</v>
      </c>
      <c r="G1246" t="s">
        <v>2496</v>
      </c>
      <c r="H1246" t="s">
        <v>2497</v>
      </c>
      <c r="I1246" s="2">
        <v>45382</v>
      </c>
      <c r="J1246" s="3">
        <v>88.21</v>
      </c>
      <c r="K1246" t="s">
        <v>8</v>
      </c>
      <c r="L1246" s="11">
        <f t="shared" si="38"/>
        <v>17.748848065353428</v>
      </c>
      <c r="M1246" s="3">
        <v>17.75</v>
      </c>
      <c r="N1246" t="s">
        <v>9</v>
      </c>
      <c r="O1246" s="2">
        <v>45442</v>
      </c>
      <c r="P1246" t="s">
        <v>10</v>
      </c>
      <c r="Q1246" s="4">
        <v>-60</v>
      </c>
      <c r="R1246" s="4" t="str">
        <f t="shared" si="39"/>
        <v>NON SCADUTO</v>
      </c>
    </row>
    <row r="1247" spans="1:18" x14ac:dyDescent="0.2">
      <c r="A1247" t="s">
        <v>0</v>
      </c>
      <c r="B1247" t="s">
        <v>1</v>
      </c>
      <c r="C1247" t="s">
        <v>1592</v>
      </c>
      <c r="D1247" t="s">
        <v>32</v>
      </c>
      <c r="E1247" t="s">
        <v>1606</v>
      </c>
      <c r="F1247" t="s">
        <v>1607</v>
      </c>
      <c r="G1247" t="s">
        <v>2498</v>
      </c>
      <c r="H1247" t="s">
        <v>2499</v>
      </c>
      <c r="I1247" s="2">
        <v>45382</v>
      </c>
      <c r="J1247" s="3">
        <v>788.96</v>
      </c>
      <c r="K1247" t="s">
        <v>8</v>
      </c>
      <c r="L1247" s="11">
        <f t="shared" si="38"/>
        <v>158.74766091873076</v>
      </c>
      <c r="M1247" s="3">
        <v>158.76</v>
      </c>
      <c r="N1247" t="s">
        <v>9</v>
      </c>
      <c r="O1247" s="2">
        <v>45442</v>
      </c>
      <c r="P1247" t="s">
        <v>10</v>
      </c>
      <c r="Q1247" s="4">
        <v>-60</v>
      </c>
      <c r="R1247" s="4" t="str">
        <f t="shared" si="39"/>
        <v>NON SCADUTO</v>
      </c>
    </row>
    <row r="1248" spans="1:18" x14ac:dyDescent="0.2">
      <c r="A1248" s="6" t="s">
        <v>0</v>
      </c>
      <c r="B1248" s="6" t="s">
        <v>1</v>
      </c>
      <c r="C1248" s="6" t="s">
        <v>1622</v>
      </c>
      <c r="D1248" s="6" t="s">
        <v>32</v>
      </c>
      <c r="E1248" s="6" t="s">
        <v>1606</v>
      </c>
      <c r="F1248" s="6" t="s">
        <v>1607</v>
      </c>
      <c r="G1248" s="6" t="s">
        <v>2500</v>
      </c>
      <c r="H1248" s="6" t="s">
        <v>2501</v>
      </c>
      <c r="I1248" s="7">
        <v>45364</v>
      </c>
      <c r="J1248" s="8">
        <v>2252.8000000000002</v>
      </c>
      <c r="K1248" s="6" t="s">
        <v>8</v>
      </c>
      <c r="L1248" s="11">
        <f t="shared" si="38"/>
        <v>453.28879856737564</v>
      </c>
      <c r="M1248" s="8">
        <v>453.6</v>
      </c>
      <c r="N1248" s="6" t="s">
        <v>9</v>
      </c>
      <c r="O1248" s="7">
        <v>45424</v>
      </c>
      <c r="P1248" s="6" t="s">
        <v>10</v>
      </c>
      <c r="Q1248" s="9">
        <v>-42</v>
      </c>
      <c r="R1248" s="4" t="str">
        <f t="shared" si="39"/>
        <v>NON SCADUTO</v>
      </c>
    </row>
    <row r="1249" spans="1:18" x14ac:dyDescent="0.2">
      <c r="A1249" t="s">
        <v>0</v>
      </c>
      <c r="B1249" t="s">
        <v>1</v>
      </c>
      <c r="C1249" t="s">
        <v>1622</v>
      </c>
      <c r="D1249" t="s">
        <v>32</v>
      </c>
      <c r="E1249" t="s">
        <v>1606</v>
      </c>
      <c r="F1249" t="s">
        <v>1607</v>
      </c>
      <c r="G1249" t="s">
        <v>2502</v>
      </c>
      <c r="H1249" t="s">
        <v>2503</v>
      </c>
      <c r="I1249" s="2">
        <v>45352</v>
      </c>
      <c r="J1249" s="3">
        <v>117145.07</v>
      </c>
      <c r="K1249" t="s">
        <v>8</v>
      </c>
      <c r="L1249" s="11">
        <f t="shared" si="38"/>
        <v>23570.910883518784</v>
      </c>
      <c r="M1249" s="3">
        <v>23575.18</v>
      </c>
      <c r="N1249" t="s">
        <v>9</v>
      </c>
      <c r="O1249" s="2">
        <v>45412</v>
      </c>
      <c r="P1249" t="s">
        <v>10</v>
      </c>
      <c r="Q1249" s="4">
        <v>-30</v>
      </c>
      <c r="R1249" s="4" t="str">
        <f t="shared" si="39"/>
        <v>NON SCADUTO</v>
      </c>
    </row>
    <row r="1250" spans="1:18" x14ac:dyDescent="0.2">
      <c r="A1250" t="s">
        <v>0</v>
      </c>
      <c r="B1250" t="s">
        <v>1</v>
      </c>
      <c r="C1250" t="s">
        <v>1592</v>
      </c>
      <c r="D1250" t="s">
        <v>90</v>
      </c>
      <c r="E1250" t="s">
        <v>2504</v>
      </c>
      <c r="F1250" t="s">
        <v>2505</v>
      </c>
      <c r="G1250" t="s">
        <v>10</v>
      </c>
      <c r="H1250" t="s">
        <v>2506</v>
      </c>
      <c r="I1250" s="2">
        <v>45322</v>
      </c>
      <c r="J1250" s="3">
        <v>1186.99</v>
      </c>
      <c r="K1250" t="s">
        <v>8</v>
      </c>
      <c r="L1250" s="11">
        <f t="shared" si="38"/>
        <v>238.83579146461699</v>
      </c>
      <c r="M1250" s="3">
        <v>238.5</v>
      </c>
      <c r="N1250" t="s">
        <v>9</v>
      </c>
      <c r="O1250" s="2">
        <v>45442</v>
      </c>
      <c r="P1250" t="s">
        <v>10</v>
      </c>
      <c r="Q1250" s="4">
        <v>-60</v>
      </c>
      <c r="R1250" s="4" t="str">
        <f t="shared" si="39"/>
        <v>NON SCADUTO</v>
      </c>
    </row>
    <row r="1251" spans="1:18" x14ac:dyDescent="0.2">
      <c r="A1251" t="s">
        <v>0</v>
      </c>
      <c r="B1251" t="s">
        <v>1</v>
      </c>
      <c r="C1251" t="s">
        <v>1592</v>
      </c>
      <c r="D1251" t="s">
        <v>32</v>
      </c>
      <c r="E1251" t="s">
        <v>2507</v>
      </c>
      <c r="F1251" t="s">
        <v>2508</v>
      </c>
      <c r="G1251" t="s">
        <v>10</v>
      </c>
      <c r="H1251" t="s">
        <v>2509</v>
      </c>
      <c r="I1251" s="2">
        <v>45380</v>
      </c>
      <c r="J1251" s="3">
        <v>7586.31</v>
      </c>
      <c r="K1251" t="s">
        <v>8</v>
      </c>
      <c r="L1251" s="11">
        <f t="shared" si="38"/>
        <v>1526.4512364433892</v>
      </c>
      <c r="M1251" s="3">
        <v>1525.5</v>
      </c>
      <c r="N1251" t="s">
        <v>9</v>
      </c>
      <c r="O1251" s="2">
        <v>45470</v>
      </c>
      <c r="P1251" t="s">
        <v>10</v>
      </c>
      <c r="Q1251" s="4">
        <v>-88</v>
      </c>
      <c r="R1251" s="4" t="str">
        <f t="shared" si="39"/>
        <v>NON SCADUTO</v>
      </c>
    </row>
    <row r="1252" spans="1:18" x14ac:dyDescent="0.2">
      <c r="A1252" s="6" t="s">
        <v>0</v>
      </c>
      <c r="B1252" s="6" t="s">
        <v>1</v>
      </c>
      <c r="C1252" s="6" t="s">
        <v>1592</v>
      </c>
      <c r="D1252" s="6" t="s">
        <v>32</v>
      </c>
      <c r="E1252" s="6" t="s">
        <v>2510</v>
      </c>
      <c r="F1252" s="6" t="s">
        <v>2511</v>
      </c>
      <c r="G1252" s="6" t="s">
        <v>10</v>
      </c>
      <c r="H1252" s="6" t="s">
        <v>2512</v>
      </c>
      <c r="I1252" s="7">
        <v>45365</v>
      </c>
      <c r="J1252" s="8">
        <v>7452.89</v>
      </c>
      <c r="K1252" s="6" t="s">
        <v>8</v>
      </c>
      <c r="L1252" s="11">
        <f t="shared" si="38"/>
        <v>1499.6056258677238</v>
      </c>
      <c r="M1252" s="8">
        <v>1500.33</v>
      </c>
      <c r="N1252" s="6" t="s">
        <v>9</v>
      </c>
      <c r="O1252" s="7">
        <v>45443</v>
      </c>
      <c r="P1252" s="6" t="s">
        <v>10</v>
      </c>
      <c r="Q1252" s="9">
        <v>-61</v>
      </c>
      <c r="R1252" s="4" t="str">
        <f t="shared" si="39"/>
        <v>NON SCADUTO</v>
      </c>
    </row>
    <row r="1253" spans="1:18" x14ac:dyDescent="0.2">
      <c r="A1253" t="s">
        <v>0</v>
      </c>
      <c r="B1253" t="s">
        <v>1</v>
      </c>
      <c r="C1253" t="s">
        <v>1592</v>
      </c>
      <c r="D1253" t="s">
        <v>32</v>
      </c>
      <c r="E1253" t="s">
        <v>2510</v>
      </c>
      <c r="F1253" t="s">
        <v>2511</v>
      </c>
      <c r="G1253" t="s">
        <v>10</v>
      </c>
      <c r="H1253" t="s">
        <v>2513</v>
      </c>
      <c r="I1253" s="2">
        <v>45380</v>
      </c>
      <c r="J1253" s="3">
        <v>2763.74</v>
      </c>
      <c r="K1253" t="s">
        <v>8</v>
      </c>
      <c r="L1253" s="11">
        <f t="shared" si="38"/>
        <v>556.09569609046457</v>
      </c>
      <c r="M1253" s="3">
        <v>555.75</v>
      </c>
      <c r="N1253" t="s">
        <v>9</v>
      </c>
      <c r="O1253" s="2">
        <v>45443</v>
      </c>
      <c r="P1253" t="s">
        <v>10</v>
      </c>
      <c r="Q1253" s="4">
        <v>-61</v>
      </c>
      <c r="R1253" s="4" t="str">
        <f t="shared" si="39"/>
        <v>NON SCADUTO</v>
      </c>
    </row>
    <row r="1254" spans="1:18" x14ac:dyDescent="0.2">
      <c r="A1254" t="s">
        <v>0</v>
      </c>
      <c r="B1254" t="s">
        <v>1</v>
      </c>
      <c r="C1254" t="s">
        <v>1592</v>
      </c>
      <c r="D1254" t="s">
        <v>32</v>
      </c>
      <c r="E1254" t="s">
        <v>2510</v>
      </c>
      <c r="F1254" t="s">
        <v>2511</v>
      </c>
      <c r="G1254" t="s">
        <v>10</v>
      </c>
      <c r="H1254" t="s">
        <v>2514</v>
      </c>
      <c r="I1254" s="2">
        <v>45382</v>
      </c>
      <c r="J1254" s="3">
        <v>5381.97</v>
      </c>
      <c r="K1254" t="s">
        <v>8</v>
      </c>
      <c r="L1254" s="11">
        <f t="shared" si="38"/>
        <v>1082.9131370852533</v>
      </c>
      <c r="M1254" s="3">
        <v>1083</v>
      </c>
      <c r="N1254" t="s">
        <v>9</v>
      </c>
      <c r="O1254" s="2">
        <v>45443</v>
      </c>
      <c r="P1254" t="s">
        <v>10</v>
      </c>
      <c r="Q1254" s="4">
        <v>-61</v>
      </c>
      <c r="R1254" s="4" t="str">
        <f t="shared" si="39"/>
        <v>NON SCADUTO</v>
      </c>
    </row>
    <row r="1255" spans="1:18" x14ac:dyDescent="0.2">
      <c r="A1255" t="s">
        <v>0</v>
      </c>
      <c r="B1255" t="s">
        <v>1</v>
      </c>
      <c r="C1255" t="s">
        <v>1592</v>
      </c>
      <c r="D1255" t="s">
        <v>90</v>
      </c>
      <c r="E1255" t="s">
        <v>2515</v>
      </c>
      <c r="F1255" t="s">
        <v>2516</v>
      </c>
      <c r="G1255" t="s">
        <v>10</v>
      </c>
      <c r="H1255" t="s">
        <v>2517</v>
      </c>
      <c r="I1255" s="2">
        <v>45322</v>
      </c>
      <c r="J1255" s="3">
        <v>15382.35</v>
      </c>
      <c r="K1255" t="s">
        <v>8</v>
      </c>
      <c r="L1255" s="11">
        <f t="shared" si="38"/>
        <v>3095.1025171532629</v>
      </c>
      <c r="M1255" s="3">
        <v>3090.75</v>
      </c>
      <c r="N1255" t="s">
        <v>9</v>
      </c>
      <c r="O1255" s="2">
        <v>45382</v>
      </c>
      <c r="P1255" t="s">
        <v>10</v>
      </c>
      <c r="Q1255" s="4">
        <v>0</v>
      </c>
      <c r="R1255" s="4" t="str">
        <f t="shared" si="39"/>
        <v>NON SCADUTO</v>
      </c>
    </row>
    <row r="1256" spans="1:18" x14ac:dyDescent="0.2">
      <c r="A1256" s="6" t="s">
        <v>0</v>
      </c>
      <c r="B1256" s="6" t="s">
        <v>1</v>
      </c>
      <c r="C1256" s="6" t="s">
        <v>1592</v>
      </c>
      <c r="D1256" s="6" t="s">
        <v>32</v>
      </c>
      <c r="E1256" s="6" t="s">
        <v>2515</v>
      </c>
      <c r="F1256" s="6" t="s">
        <v>2516</v>
      </c>
      <c r="G1256" s="6" t="s">
        <v>10</v>
      </c>
      <c r="H1256" s="6" t="s">
        <v>2518</v>
      </c>
      <c r="I1256" s="7">
        <v>45380</v>
      </c>
      <c r="J1256" s="8">
        <v>8970.0499999999993</v>
      </c>
      <c r="K1256" s="6" t="s">
        <v>8</v>
      </c>
      <c r="L1256" s="11">
        <f t="shared" si="38"/>
        <v>1804.8753496046197</v>
      </c>
      <c r="M1256" s="8">
        <v>1803.75</v>
      </c>
      <c r="N1256" s="6" t="s">
        <v>9</v>
      </c>
      <c r="O1256" s="7">
        <v>45443</v>
      </c>
      <c r="P1256" s="6" t="s">
        <v>10</v>
      </c>
      <c r="Q1256" s="9">
        <v>-61</v>
      </c>
      <c r="R1256" s="4" t="str">
        <f t="shared" si="39"/>
        <v>NON SCADUTO</v>
      </c>
    </row>
    <row r="1257" spans="1:18" x14ac:dyDescent="0.2">
      <c r="A1257" t="s">
        <v>0</v>
      </c>
      <c r="B1257" t="s">
        <v>1</v>
      </c>
      <c r="C1257" t="s">
        <v>1592</v>
      </c>
      <c r="D1257" t="s">
        <v>32</v>
      </c>
      <c r="E1257" t="s">
        <v>2519</v>
      </c>
      <c r="F1257" t="s">
        <v>2520</v>
      </c>
      <c r="G1257" t="s">
        <v>2521</v>
      </c>
      <c r="H1257" t="s">
        <v>2522</v>
      </c>
      <c r="I1257" s="2">
        <v>45365</v>
      </c>
      <c r="J1257" s="3">
        <v>2889.93</v>
      </c>
      <c r="K1257" t="s">
        <v>8</v>
      </c>
      <c r="L1257" s="11">
        <f t="shared" si="38"/>
        <v>581.48654902513124</v>
      </c>
      <c r="M1257" s="3">
        <v>2889.93</v>
      </c>
      <c r="N1257" t="s">
        <v>8</v>
      </c>
      <c r="O1257" s="2">
        <v>45395</v>
      </c>
      <c r="P1257" t="s">
        <v>10</v>
      </c>
      <c r="Q1257" s="4">
        <v>-13</v>
      </c>
      <c r="R1257" s="4" t="str">
        <f t="shared" si="39"/>
        <v>NON SCADUTO</v>
      </c>
    </row>
    <row r="1258" spans="1:18" x14ac:dyDescent="0.2">
      <c r="A1258" s="6" t="s">
        <v>0</v>
      </c>
      <c r="B1258" s="6" t="s">
        <v>1</v>
      </c>
      <c r="C1258" s="6" t="s">
        <v>1592</v>
      </c>
      <c r="D1258" s="6" t="s">
        <v>32</v>
      </c>
      <c r="E1258" s="6" t="s">
        <v>2519</v>
      </c>
      <c r="F1258" s="6" t="s">
        <v>2520</v>
      </c>
      <c r="G1258" s="6" t="s">
        <v>2523</v>
      </c>
      <c r="H1258" s="6" t="s">
        <v>2524</v>
      </c>
      <c r="I1258" s="7">
        <v>45365</v>
      </c>
      <c r="J1258" s="8">
        <v>10854.44</v>
      </c>
      <c r="K1258" s="6" t="s">
        <v>8</v>
      </c>
      <c r="L1258" s="11">
        <f t="shared" si="38"/>
        <v>2184.0358960944891</v>
      </c>
      <c r="M1258" s="8">
        <v>10854.44</v>
      </c>
      <c r="N1258" s="6" t="s">
        <v>8</v>
      </c>
      <c r="O1258" s="7">
        <v>45395</v>
      </c>
      <c r="P1258" s="6" t="s">
        <v>10</v>
      </c>
      <c r="Q1258" s="9">
        <v>-13</v>
      </c>
      <c r="R1258" s="4" t="str">
        <f t="shared" si="39"/>
        <v>NON SCADUTO</v>
      </c>
    </row>
    <row r="1259" spans="1:18" x14ac:dyDescent="0.2">
      <c r="A1259" t="s">
        <v>0</v>
      </c>
      <c r="B1259" t="s">
        <v>1</v>
      </c>
      <c r="C1259" t="s">
        <v>1592</v>
      </c>
      <c r="D1259" t="s">
        <v>32</v>
      </c>
      <c r="E1259" t="s">
        <v>2519</v>
      </c>
      <c r="F1259" t="s">
        <v>2520</v>
      </c>
      <c r="G1259" t="s">
        <v>2525</v>
      </c>
      <c r="H1259" t="s">
        <v>2526</v>
      </c>
      <c r="I1259" s="2">
        <v>45380</v>
      </c>
      <c r="J1259" s="3">
        <v>9520.3700000000008</v>
      </c>
      <c r="K1259" t="s">
        <v>8</v>
      </c>
      <c r="L1259" s="11">
        <f t="shared" si="38"/>
        <v>1915.6059478057909</v>
      </c>
      <c r="M1259" s="3">
        <v>9520.3700000000008</v>
      </c>
      <c r="N1259" t="s">
        <v>8</v>
      </c>
      <c r="O1259" s="2">
        <v>45410</v>
      </c>
      <c r="P1259" t="s">
        <v>10</v>
      </c>
      <c r="Q1259" s="4">
        <v>-28</v>
      </c>
      <c r="R1259" s="4" t="str">
        <f t="shared" si="39"/>
        <v>NON SCADUTO</v>
      </c>
    </row>
    <row r="1260" spans="1:18" x14ac:dyDescent="0.2">
      <c r="A1260" t="s">
        <v>0</v>
      </c>
      <c r="B1260" t="s">
        <v>1</v>
      </c>
      <c r="C1260" t="s">
        <v>1592</v>
      </c>
      <c r="D1260" t="s">
        <v>32</v>
      </c>
      <c r="E1260" t="s">
        <v>2527</v>
      </c>
      <c r="F1260" t="s">
        <v>2528</v>
      </c>
      <c r="G1260" t="s">
        <v>2529</v>
      </c>
      <c r="H1260" t="s">
        <v>2530</v>
      </c>
      <c r="I1260" s="2">
        <v>45376</v>
      </c>
      <c r="J1260" s="3">
        <v>44030</v>
      </c>
      <c r="K1260" t="s">
        <v>8</v>
      </c>
      <c r="L1260" s="11">
        <f t="shared" si="38"/>
        <v>8859.3331857783851</v>
      </c>
      <c r="M1260" s="3">
        <v>44030</v>
      </c>
      <c r="N1260" t="s">
        <v>8</v>
      </c>
      <c r="O1260" s="2">
        <v>45406</v>
      </c>
      <c r="P1260" t="s">
        <v>10</v>
      </c>
      <c r="Q1260" s="4">
        <v>-24</v>
      </c>
      <c r="R1260" s="4" t="str">
        <f t="shared" si="39"/>
        <v>NON SCADUTO</v>
      </c>
    </row>
    <row r="1261" spans="1:18" x14ac:dyDescent="0.2">
      <c r="A1261" s="6" t="s">
        <v>0</v>
      </c>
      <c r="B1261" s="6" t="s">
        <v>1</v>
      </c>
      <c r="C1261" s="6" t="s">
        <v>1592</v>
      </c>
      <c r="D1261" s="6" t="s">
        <v>32</v>
      </c>
      <c r="E1261" s="6" t="s">
        <v>2527</v>
      </c>
      <c r="F1261" s="6" t="s">
        <v>2528</v>
      </c>
      <c r="G1261" s="6" t="s">
        <v>2531</v>
      </c>
      <c r="H1261" s="6" t="s">
        <v>2532</v>
      </c>
      <c r="I1261" s="7">
        <v>45376</v>
      </c>
      <c r="J1261" s="8">
        <v>44030</v>
      </c>
      <c r="K1261" s="6" t="s">
        <v>8</v>
      </c>
      <c r="L1261" s="11">
        <f t="shared" si="38"/>
        <v>8859.3331857783851</v>
      </c>
      <c r="M1261" s="8">
        <v>44030</v>
      </c>
      <c r="N1261" s="6" t="s">
        <v>8</v>
      </c>
      <c r="O1261" s="7">
        <v>45406</v>
      </c>
      <c r="P1261" s="6" t="s">
        <v>10</v>
      </c>
      <c r="Q1261" s="9">
        <v>-24</v>
      </c>
      <c r="R1261" s="4" t="str">
        <f t="shared" si="39"/>
        <v>NON SCADUTO</v>
      </c>
    </row>
    <row r="1262" spans="1:18" x14ac:dyDescent="0.2">
      <c r="A1262" t="s">
        <v>0</v>
      </c>
      <c r="B1262" t="s">
        <v>1</v>
      </c>
      <c r="C1262" t="s">
        <v>1592</v>
      </c>
      <c r="D1262" t="s">
        <v>32</v>
      </c>
      <c r="E1262" t="s">
        <v>2527</v>
      </c>
      <c r="F1262" t="s">
        <v>2528</v>
      </c>
      <c r="G1262" t="s">
        <v>2533</v>
      </c>
      <c r="H1262" t="s">
        <v>2534</v>
      </c>
      <c r="I1262" s="2">
        <v>45382</v>
      </c>
      <c r="J1262" s="3">
        <v>26180</v>
      </c>
      <c r="K1262" t="s">
        <v>8</v>
      </c>
      <c r="L1262" s="11">
        <f t="shared" si="38"/>
        <v>5267.7116239763373</v>
      </c>
      <c r="M1262" s="3">
        <v>26180</v>
      </c>
      <c r="N1262" t="s">
        <v>8</v>
      </c>
      <c r="O1262" s="2">
        <v>45412</v>
      </c>
      <c r="P1262" t="s">
        <v>10</v>
      </c>
      <c r="Q1262" s="4">
        <v>-30</v>
      </c>
      <c r="R1262" s="4" t="str">
        <f t="shared" si="39"/>
        <v>NON SCADUTO</v>
      </c>
    </row>
    <row r="1263" spans="1:18" x14ac:dyDescent="0.2">
      <c r="A1263" s="6" t="s">
        <v>0</v>
      </c>
      <c r="B1263" s="6" t="s">
        <v>1</v>
      </c>
      <c r="C1263" s="6" t="s">
        <v>1592</v>
      </c>
      <c r="D1263" s="6" t="s">
        <v>32</v>
      </c>
      <c r="E1263" s="6" t="s">
        <v>2535</v>
      </c>
      <c r="F1263" s="6" t="s">
        <v>2536</v>
      </c>
      <c r="G1263" s="6" t="s">
        <v>10</v>
      </c>
      <c r="H1263" s="6" t="s">
        <v>2537</v>
      </c>
      <c r="I1263" s="7">
        <v>45380</v>
      </c>
      <c r="J1263" s="8">
        <v>6719.74</v>
      </c>
      <c r="K1263" s="6" t="s">
        <v>8</v>
      </c>
      <c r="L1263" s="11">
        <f t="shared" si="38"/>
        <v>1352.0875671542688</v>
      </c>
      <c r="M1263" s="8">
        <v>6719.74</v>
      </c>
      <c r="N1263" s="6" t="s">
        <v>8</v>
      </c>
      <c r="O1263" s="7">
        <v>45440</v>
      </c>
      <c r="P1263" s="6" t="s">
        <v>10</v>
      </c>
      <c r="Q1263" s="9">
        <v>-58</v>
      </c>
      <c r="R1263" s="4" t="str">
        <f t="shared" si="39"/>
        <v>NON SCADUTO</v>
      </c>
    </row>
    <row r="1264" spans="1:18" x14ac:dyDescent="0.2">
      <c r="A1264" t="s">
        <v>0</v>
      </c>
      <c r="B1264" t="s">
        <v>1</v>
      </c>
      <c r="C1264" t="s">
        <v>1592</v>
      </c>
      <c r="D1264" t="s">
        <v>32</v>
      </c>
      <c r="E1264" t="s">
        <v>2538</v>
      </c>
      <c r="F1264" t="s">
        <v>2539</v>
      </c>
      <c r="G1264" t="s">
        <v>2540</v>
      </c>
      <c r="H1264" t="s">
        <v>2541</v>
      </c>
      <c r="I1264" s="2">
        <v>45380</v>
      </c>
      <c r="J1264" s="3">
        <v>1627.74</v>
      </c>
      <c r="K1264" t="s">
        <v>8</v>
      </c>
      <c r="L1264" s="11">
        <f t="shared" si="38"/>
        <v>327.51966840379083</v>
      </c>
      <c r="M1264" s="3">
        <v>1627.74</v>
      </c>
      <c r="N1264" t="s">
        <v>8</v>
      </c>
      <c r="O1264" s="2">
        <v>45440</v>
      </c>
      <c r="P1264" t="s">
        <v>10</v>
      </c>
      <c r="Q1264" s="4">
        <v>-58</v>
      </c>
      <c r="R1264" s="4" t="str">
        <f t="shared" si="39"/>
        <v>NON SCADUTO</v>
      </c>
    </row>
    <row r="1265" spans="1:18" x14ac:dyDescent="0.2">
      <c r="A1265" t="s">
        <v>0</v>
      </c>
      <c r="B1265" t="s">
        <v>1</v>
      </c>
      <c r="C1265" t="s">
        <v>1592</v>
      </c>
      <c r="D1265" t="s">
        <v>32</v>
      </c>
      <c r="E1265" t="s">
        <v>2538</v>
      </c>
      <c r="F1265" t="s">
        <v>2539</v>
      </c>
      <c r="G1265" t="s">
        <v>2542</v>
      </c>
      <c r="H1265" t="s">
        <v>2543</v>
      </c>
      <c r="I1265" s="2">
        <v>45380</v>
      </c>
      <c r="J1265" s="3">
        <v>6053.98</v>
      </c>
      <c r="K1265" t="s">
        <v>8</v>
      </c>
      <c r="L1265" s="11">
        <f t="shared" si="38"/>
        <v>1218.1291374071911</v>
      </c>
      <c r="M1265" s="3">
        <v>6053.98</v>
      </c>
      <c r="N1265" t="s">
        <v>8</v>
      </c>
      <c r="O1265" s="2">
        <v>45440</v>
      </c>
      <c r="P1265" t="s">
        <v>10</v>
      </c>
      <c r="Q1265" s="4">
        <v>-58</v>
      </c>
      <c r="R1265" s="4" t="str">
        <f t="shared" si="39"/>
        <v>NON SCADUTO</v>
      </c>
    </row>
    <row r="1266" spans="1:18" x14ac:dyDescent="0.2">
      <c r="A1266" s="6" t="s">
        <v>0</v>
      </c>
      <c r="B1266" s="6" t="s">
        <v>1</v>
      </c>
      <c r="C1266" s="6" t="s">
        <v>2544</v>
      </c>
      <c r="D1266" s="6" t="s">
        <v>90</v>
      </c>
      <c r="E1266" s="6" t="s">
        <v>2545</v>
      </c>
      <c r="F1266" s="6" t="s">
        <v>2546</v>
      </c>
      <c r="G1266" s="6" t="s">
        <v>10</v>
      </c>
      <c r="H1266" s="6" t="s">
        <v>2547</v>
      </c>
      <c r="I1266" s="7">
        <v>45307</v>
      </c>
      <c r="J1266" s="8">
        <v>-0.28999999999999998</v>
      </c>
      <c r="K1266" s="6" t="s">
        <v>8</v>
      </c>
      <c r="L1266" s="11">
        <f t="shared" si="38"/>
        <v>-5.8351274673534674E-2</v>
      </c>
      <c r="M1266" s="8">
        <v>-0.28999999999999998</v>
      </c>
      <c r="N1266" s="6" t="s">
        <v>8</v>
      </c>
      <c r="O1266" s="7">
        <v>45307</v>
      </c>
      <c r="P1266" s="6" t="s">
        <v>2548</v>
      </c>
      <c r="Q1266" s="9">
        <v>75</v>
      </c>
      <c r="R1266" s="4" t="str">
        <f t="shared" si="39"/>
        <v xml:space="preserve"> 61-90 DAYS</v>
      </c>
    </row>
    <row r="1267" spans="1:18" x14ac:dyDescent="0.2">
      <c r="A1267" s="6" t="s">
        <v>0</v>
      </c>
      <c r="B1267" s="6" t="s">
        <v>1</v>
      </c>
      <c r="C1267" s="6" t="s">
        <v>1377</v>
      </c>
      <c r="D1267" s="6" t="s">
        <v>32</v>
      </c>
      <c r="E1267" s="6" t="s">
        <v>2549</v>
      </c>
      <c r="F1267" s="6" t="s">
        <v>2550</v>
      </c>
      <c r="G1267" s="6" t="s">
        <v>2551</v>
      </c>
      <c r="H1267" s="6" t="s">
        <v>2552</v>
      </c>
      <c r="I1267" s="7">
        <v>45382</v>
      </c>
      <c r="J1267" s="8">
        <v>-50813.14</v>
      </c>
      <c r="K1267" s="6" t="s">
        <v>8</v>
      </c>
      <c r="L1267" s="11">
        <f t="shared" si="38"/>
        <v>-10224.177548844042</v>
      </c>
      <c r="M1267" s="8">
        <v>-10225</v>
      </c>
      <c r="N1267" s="6" t="s">
        <v>9</v>
      </c>
      <c r="O1267" s="7">
        <v>45382</v>
      </c>
      <c r="P1267" s="6" t="s">
        <v>10</v>
      </c>
      <c r="Q1267" s="9">
        <v>0</v>
      </c>
      <c r="R1267" s="4" t="str">
        <f t="shared" si="39"/>
        <v>NON SCADUTO</v>
      </c>
    </row>
    <row r="1268" spans="1:18" x14ac:dyDescent="0.2">
      <c r="A1268" s="6" t="s">
        <v>0</v>
      </c>
      <c r="B1268" s="6" t="s">
        <v>1</v>
      </c>
      <c r="C1268" s="6" t="s">
        <v>1377</v>
      </c>
      <c r="D1268" s="6" t="s">
        <v>32</v>
      </c>
      <c r="E1268" s="6" t="s">
        <v>2549</v>
      </c>
      <c r="F1268" s="6" t="s">
        <v>2550</v>
      </c>
      <c r="G1268" s="6" t="s">
        <v>2553</v>
      </c>
      <c r="H1268" s="6" t="s">
        <v>2554</v>
      </c>
      <c r="I1268" s="7">
        <v>45382</v>
      </c>
      <c r="J1268" s="8">
        <v>-37339.33</v>
      </c>
      <c r="K1268" s="6" t="s">
        <v>8</v>
      </c>
      <c r="L1268" s="11">
        <f t="shared" si="38"/>
        <v>-7513.0948308819097</v>
      </c>
      <c r="M1268" s="8">
        <v>-7513.7</v>
      </c>
      <c r="N1268" s="6" t="s">
        <v>9</v>
      </c>
      <c r="O1268" s="7">
        <v>45382</v>
      </c>
      <c r="P1268" s="6" t="s">
        <v>10</v>
      </c>
      <c r="Q1268" s="9">
        <v>0</v>
      </c>
      <c r="R1268" s="4" t="str">
        <f t="shared" si="39"/>
        <v>NON SCADUTO</v>
      </c>
    </row>
  </sheetData>
  <autoFilter ref="A1:R1" xr:uid="{00000000-0001-0000-0000-000000000000}"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ABCDE1-C1B1-41B5-9285-71AE265D35FA}"/>
</file>

<file path=customXml/itemProps2.xml><?xml version="1.0" encoding="utf-8"?>
<ds:datastoreItem xmlns:ds="http://schemas.openxmlformats.org/officeDocument/2006/customXml" ds:itemID="{C56DCF7E-A31C-42EC-B780-D8762B99E127}"/>
</file>

<file path=customXml/itemProps3.xml><?xml version="1.0" encoding="utf-8"?>
<ds:datastoreItem xmlns:ds="http://schemas.openxmlformats.org/officeDocument/2006/customXml" ds:itemID="{B95D56B9-C7DC-43CF-A032-A4F744DF2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AGEING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modified xsi:type="dcterms:W3CDTF">2026-03-24T19:09:34Z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